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defaultThemeVersion="124226"/>
  <bookViews>
    <workbookView xWindow="-120" yWindow="-120" windowWidth="15600" windowHeight="11760" activeTab="4"/>
  </bookViews>
  <sheets>
    <sheet name="Mẫu 4A" sheetId="17" r:id="rId1"/>
    <sheet name="KL CV 10%" sheetId="14" r:id="rId2"/>
    <sheet name="TỔNG ĐIỂM CỘNG-TRỪ" sheetId="19" r:id="rId3"/>
    <sheet name="Mẫu 2B-VCQL" sheetId="13" r:id="rId4"/>
    <sheet name="Mẫu 2C-GV" sheetId="15" r:id="rId5"/>
    <sheet name="Mẫu 2D-NV" sheetId="16" r:id="rId6"/>
  </sheets>
  <definedNames>
    <definedName name="_xlnm.Print_Titles" localSheetId="3">'Mẫu 2B-VCQL'!$12:$12</definedName>
    <definedName name="_xlnm.Print_Titles" localSheetId="4">'Mẫu 2C-GV'!$12:$12</definedName>
    <definedName name="_xlnm.Print_Titles" localSheetId="5">'Mẫu 2D-NV'!$12:$12</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41" i="16" l="1"/>
  <c r="H13" i="17"/>
  <c r="I13" i="17"/>
  <c r="J13" i="17"/>
  <c r="K13" i="17"/>
  <c r="N13" i="17"/>
  <c r="H14" i="17"/>
  <c r="I14" i="17"/>
  <c r="J14" i="17"/>
  <c r="L14" i="17"/>
  <c r="K14" i="17"/>
  <c r="N14" i="17"/>
  <c r="F41" i="15"/>
  <c r="F33" i="15"/>
  <c r="F35" i="15"/>
  <c r="F37" i="15"/>
  <c r="F39" i="15"/>
  <c r="F43" i="15"/>
  <c r="F15" i="15"/>
  <c r="F19" i="15"/>
  <c r="F25" i="15"/>
  <c r="F28" i="15"/>
  <c r="F14" i="15"/>
  <c r="F41" i="13"/>
  <c r="V8" i="14"/>
  <c r="W8" i="14"/>
  <c r="X8" i="14"/>
  <c r="V9" i="14"/>
  <c r="W9" i="14"/>
  <c r="X9" i="14"/>
  <c r="I12" i="17"/>
  <c r="I15" i="17"/>
  <c r="H15" i="17"/>
  <c r="J15" i="17"/>
  <c r="N15" i="17"/>
  <c r="I16" i="17"/>
  <c r="I17" i="17"/>
  <c r="I11" i="17"/>
  <c r="H12" i="17"/>
  <c r="J12" i="17"/>
  <c r="H16" i="17"/>
  <c r="J16" i="17"/>
  <c r="H17" i="17"/>
  <c r="J17" i="17"/>
  <c r="H11" i="17"/>
  <c r="J11" i="17"/>
  <c r="F43" i="16"/>
  <c r="F35" i="16"/>
  <c r="F33" i="13"/>
  <c r="F35" i="13"/>
  <c r="F37" i="13"/>
  <c r="F39" i="13"/>
  <c r="F43" i="13"/>
  <c r="F32" i="13"/>
  <c r="F15" i="13"/>
  <c r="F19" i="13"/>
  <c r="F25" i="13"/>
  <c r="F28" i="13"/>
  <c r="F14" i="13"/>
  <c r="F46" i="13"/>
  <c r="E32" i="16"/>
  <c r="F28" i="16"/>
  <c r="E28" i="16"/>
  <c r="F25" i="16"/>
  <c r="E25" i="16"/>
  <c r="F19" i="16"/>
  <c r="E19" i="16"/>
  <c r="F15" i="16"/>
  <c r="F14" i="16"/>
  <c r="E15" i="16"/>
  <c r="E14" i="16"/>
  <c r="E45" i="16"/>
  <c r="E32" i="15"/>
  <c r="E28" i="15"/>
  <c r="E25" i="15"/>
  <c r="E19" i="15"/>
  <c r="E15" i="15"/>
  <c r="E14" i="15"/>
  <c r="E45" i="15"/>
  <c r="E32" i="13"/>
  <c r="E28" i="13"/>
  <c r="E25" i="13"/>
  <c r="E19" i="13"/>
  <c r="E15" i="13"/>
  <c r="E14" i="13"/>
  <c r="E46" i="13"/>
  <c r="V10" i="14"/>
  <c r="W10" i="14"/>
  <c r="X10" i="14"/>
  <c r="V11" i="14"/>
  <c r="W11" i="14"/>
  <c r="X11" i="14"/>
  <c r="V12" i="14"/>
  <c r="W12" i="14"/>
  <c r="X12" i="14"/>
  <c r="V13" i="14"/>
  <c r="W13" i="14"/>
  <c r="X13" i="14"/>
  <c r="V14" i="14"/>
  <c r="W14" i="14"/>
  <c r="X14" i="14"/>
  <c r="V15" i="14"/>
  <c r="W15" i="14"/>
  <c r="X15" i="14"/>
  <c r="V16" i="14"/>
  <c r="W16" i="14"/>
  <c r="X16" i="14"/>
  <c r="V17" i="14"/>
  <c r="W17" i="14"/>
  <c r="X17" i="14"/>
  <c r="M13" i="17"/>
  <c r="M14" i="17"/>
  <c r="L13" i="17"/>
  <c r="M11" i="17"/>
  <c r="L11" i="17"/>
  <c r="K11" i="17"/>
  <c r="N11" i="17"/>
  <c r="M12" i="17"/>
  <c r="K12" i="17"/>
  <c r="N12" i="17"/>
  <c r="L12" i="17"/>
  <c r="M17" i="17"/>
  <c r="K17" i="17"/>
  <c r="N17" i="17"/>
  <c r="L17" i="17"/>
  <c r="N16" i="17"/>
  <c r="M16" i="17"/>
  <c r="K16" i="17"/>
  <c r="L16" i="17"/>
  <c r="L15" i="17"/>
  <c r="M15" i="17"/>
  <c r="K15" i="17"/>
  <c r="F45" i="16"/>
  <c r="F32" i="15" l="1"/>
  <c r="F45" i="15" s="1"/>
</calcChain>
</file>

<file path=xl/sharedStrings.xml><?xml version="1.0" encoding="utf-8"?>
<sst xmlns="http://schemas.openxmlformats.org/spreadsheetml/2006/main" count="359" uniqueCount="227">
  <si>
    <t>I</t>
  </si>
  <si>
    <t>II</t>
  </si>
  <si>
    <t>Ý KIẾN ĐÓNG GÓP CỤ THỂ CỦA ĐỒNG NGHIỆP:</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</si>
  <si>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</si>
  <si>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</si>
  <si>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Mẫu 02 B</t>
  </si>
  <si>
    <r>
      <t>Tiêu chí 2: Năng lực và kỹ năng</t>
    </r>
    <r>
      <rPr>
        <i/>
        <sz val="13"/>
        <color indexed="30"/>
        <rFont val="Times New Roman"/>
        <family val="1"/>
      </rPr>
      <t/>
    </r>
  </si>
  <si>
    <t>TỔNG CỘNG (I+II)</t>
  </si>
  <si>
    <t>NGƯỜI ĐÁNH GIÁ</t>
  </si>
  <si>
    <t>(ký tên và ghi rõ học tên)</t>
  </si>
  <si>
    <t>STT</t>
  </si>
  <si>
    <t>TIÊU CHÍ ĐÁNH GIÁ</t>
  </si>
  <si>
    <t>ĐIỂM TỐI ĐA</t>
  </si>
  <si>
    <t>ĐIỂM ĐỒNG NGHIỆP ĐÁNH GIÁ</t>
  </si>
  <si>
    <t>GHI CHÚ</t>
  </si>
  <si>
    <t>1.1</t>
  </si>
  <si>
    <t>1.2</t>
  </si>
  <si>
    <t>1.3</t>
  </si>
  <si>
    <t>2.1</t>
  </si>
  <si>
    <t>2.2</t>
  </si>
  <si>
    <t>2.3</t>
  </si>
  <si>
    <t>2.4</t>
  </si>
  <si>
    <t>2.5</t>
  </si>
  <si>
    <t>3.1</t>
  </si>
  <si>
    <t>3.2</t>
  </si>
  <si>
    <t>Đơn vị thực hiện nhiệm vụ được giao đúng quy trình, quy định, đúng hạn (1đ); vi phạm/không đúng hạn 01 lần (1đ); 2 lần trở lên (0đ).</t>
  </si>
  <si>
    <t>Đơn vị để xảy ra mâu thuẫn mất đoàn kết nội bộ (Khiếu kiện, khiếu nại do giải quyết không thỏa đáng các sự việc liên quan đến chuyên môn của đơn vị): 1 lần (1 đ); 2 lần trở lên (0đ)</t>
  </si>
  <si>
    <t xml:space="preserve">Họ và tên </t>
  </si>
  <si>
    <t>Kết quả thực hiện nhiệm vụ</t>
  </si>
  <si>
    <t>Quy đổi ra điểm</t>
  </si>
  <si>
    <t>01</t>
  </si>
  <si>
    <t>02</t>
  </si>
  <si>
    <t>03</t>
  </si>
  <si>
    <t>04</t>
  </si>
  <si>
    <t>05</t>
  </si>
  <si>
    <t>06</t>
  </si>
  <si>
    <t>07</t>
  </si>
  <si>
    <t>08</t>
  </si>
  <si>
    <t>09</t>
  </si>
  <si>
    <t>10</t>
  </si>
  <si>
    <t>THỐNG KÊ CHI TIẾT KHỐI LƯỢNG CÔNG VIỆC ĐỘT XUẤT ĐƠN VỊ THỰC HIỆN</t>
  </si>
  <si>
    <t>TT</t>
  </si>
  <si>
    <t>Tên nội dung công việc</t>
  </si>
  <si>
    <t>Thời gian bắt đầu</t>
  </si>
  <si>
    <t>Thời gian kết thúc</t>
  </si>
  <si>
    <t>Tổng số cá nhân tham gia</t>
  </si>
  <si>
    <t>Số cá nhân tham gia không đạt yêu cầu</t>
  </si>
  <si>
    <t>Tỷ lệ</t>
  </si>
  <si>
    <t>Ghi chú</t>
  </si>
  <si>
    <t>Ngày        tháng       năm</t>
  </si>
  <si>
    <t>TRƯỞNG ĐƠN VỊ</t>
  </si>
  <si>
    <r>
      <t xml:space="preserve">TRƯỜNG CAO ĐẲNG LÝ TỰ TRỌNG
 THÀNH PHỐ HỒ CHÍ MINH
</t>
    </r>
    <r>
      <rPr>
        <b/>
        <sz val="12"/>
        <rFont val="Times New Roman"/>
        <family val="1"/>
      </rPr>
      <t>ĐƠN VỊ:</t>
    </r>
  </si>
  <si>
    <t>Tổng tỷ lệ n nhiệm vụ</t>
  </si>
  <si>
    <t>Nhiệm vụ 6</t>
  </si>
  <si>
    <t>Nhiệm vụ 7</t>
  </si>
  <si>
    <t>Nhiệm vụ 8</t>
  </si>
  <si>
    <t xml:space="preserve">Họ và tên người được đánh giá: </t>
  </si>
  <si>
    <t xml:space="preserve">Chức vụ: </t>
  </si>
  <si>
    <t>Đơn vị công tác:</t>
  </si>
  <si>
    <t>Mã số CBCCVC:</t>
  </si>
  <si>
    <t>Chủ động nghiên cứu, cập nhật kịp thời các kiến thức pháp luật và chuyên môn nghiệp vụ để tham mưu, tổ chức thực hiện công việc có chất lượng.</t>
  </si>
  <si>
    <t>Thực hiện xây dựng nội bộ đoàn kết (2đ). Cá nhân gây mâu thuẫn 1 lần (1đ); 2 lần trở lên hoặc tham gia vận động gây mất đoàn kết nội bộ trong trường, đơn vị (0đ)</t>
  </si>
  <si>
    <t>Mẫu 02 D</t>
  </si>
  <si>
    <t>Báo cáo kịp thời, chính xác với lãnh đạo về tình hình, kết quả thực hiện nhiệm vụ được giao (2đ), không báo cáo kịp thời 1 lần (1đ); 2 lần trở lên (0đ)</t>
  </si>
  <si>
    <t>……………………………………………………………………………………………………………………………………………………………………………………………………………………………………………………………………………………………………………………………………………………………………………………………………………………………………………………………………………………………………………………………………………………………………………………………………………………………………………………………………………………………</t>
  </si>
  <si>
    <t>Tp.HCM, ngày…… tháng …… năm 2019</t>
  </si>
  <si>
    <t>Nhiệm vụ 5</t>
  </si>
  <si>
    <t>Xây dựng kế hoạch công tác quý, tổng kết đánh giá, báo cáo kết quả thực hiện cho thành viên Ban Giám hiệu được phân công phụ trách (2đ), không thực hiện (0đ)</t>
  </si>
  <si>
    <t>Tp.HCM, ngày       tháng      năm 2019</t>
  </si>
  <si>
    <t>Mẫu 4A</t>
  </si>
  <si>
    <r>
      <rPr>
        <sz val="13"/>
        <color indexed="8"/>
        <rFont val="Times New Roman"/>
        <family val="1"/>
      </rPr>
      <t xml:space="preserve">TRƯỜNG CAO ĐẲNG LÝ TỰ TRỌNG
THÀNH PHỐ HỒ CHÍ MINH
</t>
    </r>
    <r>
      <rPr>
        <b/>
        <sz val="13"/>
        <color indexed="8"/>
        <rFont val="Times New Roman"/>
        <family val="1"/>
      </rPr>
      <t>ĐƠN VỊ: ……………………….</t>
    </r>
  </si>
  <si>
    <t>HỌ VÀ TÊN</t>
  </si>
  <si>
    <t>MÃ NHÂN VIÊN</t>
  </si>
  <si>
    <t>ĐIỂM TỰ ĐÁNH GIÁ</t>
  </si>
  <si>
    <t>ĐIỂM ĐƠN VỊ ĐÁNH GIÁ</t>
  </si>
  <si>
    <r>
      <t xml:space="preserve">KẾT QUẢ XẾP LOẠI
</t>
    </r>
    <r>
      <rPr>
        <i/>
        <sz val="12"/>
        <color indexed="8"/>
        <rFont val="Times New Roman"/>
        <family val="1"/>
      </rPr>
      <t xml:space="preserve">(đánh dấu </t>
    </r>
    <r>
      <rPr>
        <b/>
        <i/>
        <sz val="12"/>
        <color indexed="8"/>
        <rFont val="Times New Roman"/>
        <family val="1"/>
      </rPr>
      <t>X</t>
    </r>
    <r>
      <rPr>
        <i/>
        <sz val="12"/>
        <color indexed="8"/>
        <rFont val="Times New Roman"/>
        <family val="1"/>
      </rPr>
      <t xml:space="preserve"> tương ứng mức đánh giá từng cá nhân)</t>
    </r>
  </si>
  <si>
    <t>Tiêu chí I+II</t>
  </si>
  <si>
    <t>Tiêu chí III</t>
  </si>
  <si>
    <t>Tổng số Điểm cộng</t>
  </si>
  <si>
    <t>Tổng số Điểm trừ</t>
  </si>
  <si>
    <t>Tổng điểm</t>
  </si>
  <si>
    <r>
      <t>Hoàn thành xuất sắc nhiệm vụ</t>
    </r>
    <r>
      <rPr>
        <i/>
        <sz val="14"/>
        <color indexed="8"/>
        <rFont val="Times New Roman"/>
        <family val="1"/>
      </rPr>
      <t/>
    </r>
  </si>
  <si>
    <t>Hoàn thành tốt nhiệm vụ</t>
  </si>
  <si>
    <t>Hoàn thành nhiệm vụ hoặc hoàn thành nhiệm vụ nhưng còn hạn chế về năng lực</t>
  </si>
  <si>
    <t>Không hoàn thành nhiệm vụ</t>
  </si>
  <si>
    <t>Không xếp loai
(nghỉ chế độ thai sản, nghỉ không lương, nghỉ việc,...)</t>
  </si>
  <si>
    <t>(1)</t>
  </si>
  <si>
    <t>(2)</t>
  </si>
  <si>
    <t>(3)</t>
  </si>
  <si>
    <t>(4)</t>
  </si>
  <si>
    <t>(5)</t>
  </si>
  <si>
    <t>(6)</t>
  </si>
  <si>
    <t>(7)</t>
  </si>
  <si>
    <t>(8)</t>
  </si>
  <si>
    <t>(9)= (5+6+7)-(8)</t>
  </si>
  <si>
    <t>(10)</t>
  </si>
  <si>
    <t>(11)</t>
  </si>
  <si>
    <t>(12)</t>
  </si>
  <si>
    <t>(13)</t>
  </si>
  <si>
    <t>Viên chức</t>
  </si>
  <si>
    <t>Nguyễn Văn</t>
  </si>
  <si>
    <t>ANH</t>
  </si>
  <si>
    <t>Viên chức tập sự</t>
  </si>
  <si>
    <t>III</t>
  </si>
  <si>
    <t>Hợp đồng 68</t>
  </si>
  <si>
    <t>Hợp đồng Trường</t>
  </si>
  <si>
    <t>TP. Hồ Chí Minh, ngày…. tháng… năm 20…</t>
  </si>
  <si>
    <r>
      <t xml:space="preserve">TRƯỞNG ĐƠN VỊ
</t>
    </r>
    <r>
      <rPr>
        <i/>
        <sz val="13"/>
        <color indexed="8"/>
        <rFont val="Times New Roman"/>
        <family val="1"/>
      </rPr>
      <t>(ký tên và ghi rõ họ tên)</t>
    </r>
  </si>
  <si>
    <t>(14)</t>
  </si>
  <si>
    <r>
      <t xml:space="preserve">Nhiệm vụ chung của nhà trường </t>
    </r>
    <r>
      <rPr>
        <b/>
        <sz val="13"/>
        <color indexed="10"/>
        <rFont val="Times New Roman"/>
        <family val="1"/>
      </rPr>
      <t>(tối đa 5%)</t>
    </r>
  </si>
  <si>
    <r>
      <t xml:space="preserve">Nhiệm vụ riêng của từng đơn vị </t>
    </r>
    <r>
      <rPr>
        <b/>
        <sz val="13"/>
        <color indexed="10"/>
        <rFont val="Times New Roman"/>
        <family val="1"/>
      </rPr>
      <t>(tối đa 5%)</t>
    </r>
  </si>
  <si>
    <t>Nhiệm vụ 1</t>
  </si>
  <si>
    <t>Nhiệm vụ 2</t>
  </si>
  <si>
    <t>Nhiệm vụ 3</t>
  </si>
  <si>
    <t>Nhiệm vụ 4</t>
  </si>
  <si>
    <t>Nhiệm vụ 9</t>
  </si>
  <si>
    <t>Nhiệm vụ 10</t>
  </si>
  <si>
    <r>
      <t>Ghi chú:</t>
    </r>
    <r>
      <rPr>
        <b/>
        <sz val="13"/>
        <color indexed="10"/>
        <rFont val="Times New Roman"/>
        <family val="1"/>
      </rPr>
      <t xml:space="preserve"> </t>
    </r>
    <r>
      <rPr>
        <b/>
        <sz val="13"/>
        <rFont val="Times New Roman"/>
        <family val="1"/>
      </rPr>
      <t>Trọng số của mỗi công việc, được căn cứ vào mức độ phức tạp, thời gian thực hiện...do Trưởng đơn vị quyết định và không vượt quá 2%.</t>
    </r>
  </si>
  <si>
    <t>Mức độ hoàn thành khối lượng công việc được giao (tối đa 90%)</t>
  </si>
  <si>
    <t>Mức độ hoàn thành các công việc đột xuất (tối đa 10%)</t>
  </si>
  <si>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</si>
  <si>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</si>
  <si>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</si>
  <si>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</si>
  <si>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Nộp hồ sơ cá nhân, bằng cấp, chứng chỉ… khi được Trường thông báo trễ hạn 02 lần (-1đ)</t>
  </si>
  <si>
    <t>Sử dụng tài sản của Nhà trường vào mục đích cá nhân bị đơn vị, nhà trường nhắc nhở, ghi nhận 1 lần (-1đ)</t>
  </si>
  <si>
    <t xml:space="preserve">Không chấp hành sự điều động, phân công thường xuyên và đột xuất của nhà trường,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</si>
  <si>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</si>
  <si>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</si>
  <si>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</si>
  <si>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</si>
  <si>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</si>
  <si>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</si>
  <si>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</si>
  <si>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</si>
  <si>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</si>
  <si>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</si>
  <si>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Có năng lực tập hợp cán bộ, công chức, viên chức, xây dựng đơn vị/bộ phận đoàn kết, thống nhất</t>
  </si>
  <si>
    <t>Đôn đốc, chỉ đạo, động viên các thành viên trong đơn vị tham gia công tác đột xuất của Nhà trường, của đơn vị đạt kết quả (1đ)</t>
  </si>
  <si>
    <t>Chỉ đạo, điều hành, kiểm soát việc thực hiện nhiệm vụ của đơn vị/bộ phận đảm bảo kịp thời, không bỏ sót nhiệm vụ</t>
  </si>
  <si>
    <t>Báo cáo kịp thời, chính xác với lãnh đạo về tình hình, kết quả thực hiện nhiệm vụ được giao</t>
  </si>
  <si>
    <t>Phối hợp, tạo lập mối quan hệ tốt với cá nhân, tổ chức có liên quan trong thực hiện nhiệm vụ</t>
  </si>
  <si>
    <r>
      <t xml:space="preserve">Sáng tạo, cải tiến phương pháp làm việc, nâng cao hiệu quả công việc </t>
    </r>
    <r>
      <rPr>
        <i/>
        <sz val="13"/>
        <color indexed="10"/>
        <rFont val="Times New Roman"/>
        <family val="1"/>
      </rPr>
      <t>(tổng điểm tiêu chuẩn không vượt quá 5đ)</t>
    </r>
  </si>
  <si>
    <t>10.1</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</si>
  <si>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</si>
  <si>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t>10.2</t>
  </si>
  <si>
    <t xml:space="preserve">Tham gia nhiệm vụ đột xuất (không có trong kế hoạch): Báo cáo, hội nghị, sửa chữa, hỗ trợ, tham gia triển lãm cấp trường có chất lượng và hiệu quả (2đ); Không thực hiện (0đ) </t>
  </si>
  <si>
    <t>Tham gia đầy đủ, đúng giờ các buổi học chính trị, nghe thời sự, bồi dưỡng chuyên môn, nghiệp vụ,… được tổ chức tại Trường; cuộc họp của đơn vị và nhà trường (1đ). Vắng vì việc riêng có phép (-1đ/buổi)</t>
  </si>
  <si>
    <t xml:space="preserve">Không chấp hành sự điều động, phân công thường xuyên và đột xuất của Trưởng đơn vị; Không thực hiện hoặc không hoàn thành các báo cáo, nhiệm vụ được giao, mỗi lần (-1đ) </t>
  </si>
  <si>
    <t>Thực hiện các kế hoạch của của khoa, của trường; trễ hạn 02 lần (-1đ).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</si>
  <si>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</si>
  <si>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Chủ động đề xuất tham mưu giải quyết công việc</t>
  </si>
  <si>
    <t>Chủ động đề xuất ý kiến với Trưởng đơn vị giải quyết công việc kịp thời được đơn vị công nhận: 1 lần ghi nhận (1đ), điểm tối đa của tiêu chí (2đ)</t>
  </si>
  <si>
    <t>Báo cáo, thực hiện chính xác, đầy đủ, đúng hạn về công tác chuyên môn và công tác GVCN/CVHT (2đ); vi phạm 1 lần (1đ); 2 lần trở lên (0đ)</t>
  </si>
  <si>
    <t>Sáng tạo, cải tiến phương pháp làm việc, nâng cao hiệu quả công việc</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</si>
  <si>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</si>
  <si>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Không thực hiện báo cáo, xin ý kiến, xin phép bằng văn bản đúng thẩm quyền đơn vị phân công mỗi lần (-1đ)</t>
  </si>
  <si>
    <t>Có thái độ gây nhũng nhiễu, phiền hà, trục lợi cá nhân khi xử lý, giải quyết công việc. Vi phạm 1 lần (sau khi kết quả xác minh là sai phạm) (-1đ)</t>
  </si>
  <si>
    <t>Cá nhân chủ động cập nhật, vận dụng các văn bản, ứng dụng công nghệ kỹ thuật mới, thực hiện nhiệm vụ được giao đúng quy trình, quy định (1đ); không đúng quy trình, quy định 1 lần (0,5đ); 2 lần trở lên (0đ)</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</si>
  <si>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</si>
  <si>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ĐÁNH GIÁ VÀ ĐÓNG GÓP Ý KIẾN ĐỐI VỚI ĐỒNG NGHIỆP
Kỳ đánh giá:  Quý 4/2019</t>
  </si>
  <si>
    <t>Đảm bảo ngày công kế hoạch. Nghỉ làm việc (kể cả có phép) 3 ngày liên tục hoặc từ 4 đến 5 ngày (-1đ); từ 6 đến 7 ngày (-2đ);nghỉ từ ngày thứ 8 trở lên, mỗi ngày (-0,5đ)</t>
  </si>
  <si>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</si>
  <si>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</si>
  <si>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Đảm bảo ngày công kế hoạch. Nghỉ làm việc (kể cả có phép) 3 ngày liên tục hoặc từ 4 đến 5 ngày (-1đ); từ 6 đến 7 ngày (-2đ); nghỉ từ ngày thứ 8 trở lên, mỗi ngày (-0,5đ)</t>
  </si>
  <si>
    <r>
      <t xml:space="preserve">Có trên 20% nhiệm vụ hoàn thành vượt tiến độ, có chất lượng và hiệu quả </t>
    </r>
    <r>
      <rPr>
        <i/>
        <sz val="13"/>
        <color indexed="10"/>
        <rFont val="Times New Roman"/>
        <family val="1"/>
      </rPr>
      <t>(Nếu không có trên 20% nhiệm vụ hoàn thành vượt tiến độ, có chất lượng và hiệu quả thì không có điểm. Không chia nhỏ thành các tỉ lệ thấp hơn;</t>
    </r>
    <r>
      <rPr>
        <b/>
        <i/>
        <sz val="13"/>
        <color indexed="10"/>
        <rFont val="Times New Roman"/>
        <family val="1"/>
      </rPr>
      <t xml:space="preserve"> Chỉ đánh giá một mức là 8 điểm hoặc không có điểm</t>
    </r>
    <r>
      <rPr>
        <i/>
        <sz val="13"/>
        <color indexed="10"/>
        <rFont val="Times New Roman"/>
        <family val="1"/>
      </rPr>
      <t>).</t>
    </r>
  </si>
  <si>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</si>
  <si>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</si>
  <si>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</si>
  <si>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</si>
  <si>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r>
      <rPr>
        <i/>
        <sz val="13"/>
        <color indexed="10"/>
        <rFont val="Times New Roman"/>
        <family val="1"/>
      </rPr>
      <t>)</t>
    </r>
  </si>
  <si>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</si>
  <si>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r>
      <t xml:space="preserve">BÁO CÁO DANH SÁCH TỔNG HỢP KẾT QUẢ </t>
    </r>
    <r>
      <rPr>
        <b/>
        <sz val="13"/>
        <color indexed="8"/>
        <rFont val="Times New Roman"/>
        <family val="1"/>
      </rPr>
      <t>ĐÁNH GIÁ,
PHÂN LOẠI CỦA CÔNG CHỨC, VIÊN CHỨC
Kỳ đánh giá: Quý 4/2019</t>
    </r>
  </si>
  <si>
    <t>BẢNG XÁC ĐỊNH KHỐI LƯỢNG CÔNG VIỆC QUÝ 4/2019</t>
  </si>
  <si>
    <r>
      <rPr>
        <b/>
        <sz val="13"/>
        <color indexed="8"/>
        <rFont val="Times New Roman"/>
        <family val="1"/>
      </rPr>
      <t>Nhiệm vụ 11:</t>
    </r>
    <r>
      <rPr>
        <sz val="13"/>
        <color indexed="8"/>
        <rFont val="Times New Roman"/>
        <family val="1"/>
      </rPr>
      <t xml:space="preserve"> </t>
    </r>
  </si>
  <si>
    <t>Nhiệm vụ 11</t>
  </si>
  <si>
    <t>Nhiệm vụ 12</t>
  </si>
  <si>
    <t>Mã nhân viên</t>
  </si>
  <si>
    <t>Tổng số điểm trừ</t>
  </si>
  <si>
    <t>Tổng</t>
  </si>
  <si>
    <t>Tổng số điểm cộng</t>
  </si>
  <si>
    <t>BẢNG THỐNG KÊ ĐIỂM CỘNG - TRỪ TRONG ĐÁNH GIÁ QUÝ 4/2019</t>
  </si>
  <si>
    <r>
      <t xml:space="preserve">Ghi chú
</t>
    </r>
    <r>
      <rPr>
        <i/>
        <sz val="13"/>
        <rFont val="Times New Roman"/>
        <family val="1"/>
      </rPr>
      <t>(ghi rõ nội dung được cộng điểm)</t>
    </r>
  </si>
  <si>
    <r>
      <t xml:space="preserve">Ghi chú
</t>
    </r>
    <r>
      <rPr>
        <i/>
        <sz val="13"/>
        <rFont val="Times New Roman"/>
        <family val="1"/>
      </rPr>
      <t>(ghi rõ nội dung bị trừ điểm)</t>
    </r>
  </si>
  <si>
    <t>Nhiệm vụ 13</t>
  </si>
  <si>
    <t>Nhiệm vụ 14</t>
  </si>
  <si>
    <t>Nhiệm vụ 15</t>
  </si>
  <si>
    <t>Nhiệm vụ 16</t>
  </si>
  <si>
    <t>Nhiệm vụ 17</t>
  </si>
  <si>
    <r>
      <rPr>
        <b/>
        <sz val="13"/>
        <color indexed="8"/>
        <rFont val="Times New Roman"/>
        <family val="1"/>
      </rPr>
      <t>Nhiệm vụ 1:</t>
    </r>
    <r>
      <rPr>
        <sz val="13"/>
        <color indexed="8"/>
        <rFont val="Times New Roman"/>
        <family val="1"/>
      </rPr>
      <t xml:space="preserve"> Tham gia sinh hoạt giáo viên chủ nhiệm đầy đủ.  </t>
    </r>
  </si>
  <si>
    <r>
      <rPr>
        <b/>
        <sz val="13"/>
        <color indexed="8"/>
        <rFont val="Times New Roman"/>
        <family val="1"/>
      </rPr>
      <t>Nhiệm vụ 2:</t>
    </r>
    <r>
      <rPr>
        <sz val="13"/>
        <color indexed="8"/>
        <rFont val="Times New Roman"/>
        <family val="1"/>
      </rPr>
      <t xml:space="preserve"> Tham gia đánh giá trường chất lượng cao</t>
    </r>
  </si>
  <si>
    <r>
      <rPr>
        <b/>
        <sz val="13"/>
        <color indexed="8"/>
        <rFont val="Times New Roman"/>
        <family val="1"/>
      </rPr>
      <t>Nhiệm vụ 3:</t>
    </r>
    <r>
      <rPr>
        <sz val="13"/>
        <color indexed="8"/>
        <rFont val="Times New Roman"/>
        <family val="1"/>
      </rPr>
      <t xml:space="preserve"> Tư vấn tuyển sinh các ngành đào tạo theo chương trình trọng điểm cấp độ quốc tế, chương trình chất lượng cao.</t>
    </r>
  </si>
  <si>
    <t>Vận động tài trợ dưới 5 triệu</t>
  </si>
  <si>
    <t>Vận động tài trợ từ 5 triệu đến dưới 10 triệu</t>
  </si>
  <si>
    <t>Vận động tài trợ từ 10 triệu đến dưới 50 triệu</t>
  </si>
  <si>
    <t>Vận động tài trợ từ 50 triệu đến dưới 100 triệu</t>
  </si>
  <si>
    <t>Vận động tài trợ trên 100 triệu</t>
  </si>
  <si>
    <t>Nhiệm vụ 4: Vận động tài trợ học bổng</t>
  </si>
  <si>
    <t>1, 5%</t>
  </si>
  <si>
    <r>
      <rPr>
        <b/>
        <sz val="13"/>
        <color indexed="8"/>
        <rFont val="Times New Roman"/>
        <family val="1"/>
      </rPr>
      <t>Nhiệm vụ 5:</t>
    </r>
    <r>
      <rPr>
        <sz val="13"/>
        <color indexed="8"/>
        <rFont val="Times New Roman"/>
        <family val="1"/>
      </rPr>
      <t xml:space="preserve"> Tham gia xây dựng các chương trình đào tạo (chất lượng cao, CDIO, đào tạo thí điểm, biên soạn xây dựng chương trình, giáo trình môn học xanh hóa ngành ô tô. …) </t>
    </r>
  </si>
  <si>
    <r>
      <rPr>
        <b/>
        <sz val="13"/>
        <color indexed="8"/>
        <rFont val="Times New Roman"/>
        <family val="1"/>
      </rPr>
      <t>Nhiệm vụ 6:</t>
    </r>
    <r>
      <rPr>
        <sz val="13"/>
        <color indexed="8"/>
        <rFont val="Times New Roman"/>
        <family val="1"/>
      </rPr>
      <t xml:space="preserve"> Làm Giám khảo hội thi tay nghề</t>
    </r>
  </si>
  <si>
    <r>
      <rPr>
        <b/>
        <sz val="13"/>
        <color indexed="8"/>
        <rFont val="Times New Roman"/>
        <family val="1"/>
      </rPr>
      <t>Nhiệm vụ 7:</t>
    </r>
    <r>
      <rPr>
        <sz val="13"/>
        <color indexed="8"/>
        <rFont val="Times New Roman"/>
        <family val="1"/>
      </rPr>
      <t xml:space="preserve"> Tham gia phục vụ lễ khai giảng/Lễ tốt nghiệp/Triển lãm thiết bị đào tạo/Ngày hội tuyển dụng việc làm/Hội nghị CBCCVC/Hội thảo khoa học cấp Trường/Các lớp tập huấn do Tổng cục GDNN và các Sở ngành tổ chức tại trường/ Khám sức khỏe cho HSSV</t>
    </r>
  </si>
  <si>
    <r>
      <t xml:space="preserve">Nhiệm vụ 8: </t>
    </r>
    <r>
      <rPr>
        <sz val="13"/>
        <color indexed="8"/>
        <rFont val="Times New Roman"/>
        <family val="1"/>
      </rPr>
      <t>Giảng dạy các lớp học lại và hổ trợ kiến thức phụ đạo cho HSSV không tính chế độ ( có xác nhận của khoa, của Trưởng TT Thư viện)</t>
    </r>
  </si>
  <si>
    <r>
      <rPr>
        <b/>
        <sz val="13"/>
        <color indexed="8"/>
        <rFont val="Times New Roman"/>
        <family val="1"/>
      </rPr>
      <t>Nhiệm vụ 9:</t>
    </r>
    <r>
      <rPr>
        <sz val="13"/>
        <color indexed="8"/>
        <rFont val="Times New Roman"/>
        <family val="1"/>
      </rPr>
      <t xml:space="preserve"> Tham gia chủ nhiệm từ 02 lớp trở lên</t>
    </r>
  </si>
  <si>
    <r>
      <rPr>
        <b/>
        <sz val="13"/>
        <color indexed="8"/>
        <rFont val="Times New Roman"/>
        <family val="1"/>
      </rPr>
      <t>Nhiệm vụ 10:</t>
    </r>
    <r>
      <rPr>
        <sz val="13"/>
        <color indexed="8"/>
        <rFont val="Times New Roman"/>
        <family val="1"/>
      </rPr>
      <t xml:space="preserve"> Báo cáo, đánh giá hệ thống quản lý chất lượng ISO</t>
    </r>
  </si>
  <si>
    <r>
      <rPr>
        <b/>
        <sz val="13"/>
        <color indexed="8"/>
        <rFont val="Times New Roman"/>
        <family val="1"/>
      </rPr>
      <t>Nhiệm vụ 12:</t>
    </r>
    <r>
      <rPr>
        <sz val="13"/>
        <color indexed="8"/>
        <rFont val="Times New Roman"/>
        <family val="1"/>
      </rPr>
      <t xml:space="preserve"> </t>
    </r>
  </si>
  <si>
    <r>
      <rPr>
        <b/>
        <sz val="13"/>
        <color indexed="8"/>
        <rFont val="Times New Roman"/>
        <family val="1"/>
      </rPr>
      <t>Nhiệm vụ 13:</t>
    </r>
    <r>
      <rPr>
        <sz val="13"/>
        <color indexed="8"/>
        <rFont val="Times New Roman"/>
        <family val="1"/>
      </rPr>
      <t xml:space="preserve"> </t>
    </r>
  </si>
  <si>
    <r>
      <rPr>
        <b/>
        <sz val="13"/>
        <color indexed="8"/>
        <rFont val="Times New Roman"/>
        <family val="1"/>
      </rPr>
      <t>Nhiệm vụ 14:</t>
    </r>
    <r>
      <rPr>
        <sz val="13"/>
        <color indexed="8"/>
        <rFont val="Times New Roman"/>
        <family val="1"/>
      </rPr>
      <t xml:space="preserve"> </t>
    </r>
  </si>
  <si>
    <r>
      <rPr>
        <b/>
        <sz val="13"/>
        <color indexed="8"/>
        <rFont val="Times New Roman"/>
        <family val="1"/>
      </rPr>
      <t>Nhiệm vụ 15:</t>
    </r>
    <r>
      <rPr>
        <sz val="13"/>
        <color indexed="8"/>
        <rFont val="Times New Roman"/>
        <family val="1"/>
      </rPr>
      <t xml:space="preserve"> </t>
    </r>
  </si>
  <si>
    <r>
      <rPr>
        <b/>
        <sz val="13"/>
        <color indexed="8"/>
        <rFont val="Times New Roman"/>
        <family val="1"/>
      </rPr>
      <t>Nhiệm vụ 16:</t>
    </r>
    <r>
      <rPr>
        <sz val="13"/>
        <color indexed="8"/>
        <rFont val="Times New Roman"/>
        <family val="1"/>
      </rPr>
      <t xml:space="preserve"> </t>
    </r>
  </si>
  <si>
    <t xml:space="preserve">Nhiệm vụ 17: </t>
  </si>
  <si>
    <t>Nhiệm vụ của đơn vị đánh theo thứ tự từ nhiệm vụ thứ 11</t>
  </si>
  <si>
    <t>ĐÁNH GIÁ VÀ ĐÓNG GÓP Ý KIẾN ĐỐI VỚI ĐỒNG NGHIỆP
Kỳ đánh giá:  Quý 1/2020</t>
  </si>
  <si>
    <t>Chức vụ: Giảng viên</t>
  </si>
  <si>
    <r>
      <t>Đơn vị công tác</t>
    </r>
    <r>
      <rPr>
        <b/>
        <i/>
        <sz val="12"/>
        <color indexed="8"/>
        <rFont val="Times New Roman"/>
        <family val="1"/>
      </rPr>
      <t>:</t>
    </r>
    <r>
      <rPr>
        <i/>
        <sz val="12"/>
        <color indexed="8"/>
        <rFont val="Times New Roman"/>
        <family val="1"/>
      </rPr>
      <t xml:space="preserve"> </t>
    </r>
  </si>
  <si>
    <t xml:space="preserve">Mã số CBCCVC: </t>
  </si>
  <si>
    <t>Chức vụ: Gỉảng viên</t>
  </si>
  <si>
    <r>
      <t>Đơn vị công tác</t>
    </r>
    <r>
      <rPr>
        <b/>
        <i/>
        <sz val="12"/>
        <color indexed="8"/>
        <rFont val="Times New Roman"/>
        <family val="1"/>
      </rPr>
      <t>:  KHOA: KHCB</t>
    </r>
  </si>
  <si>
    <t>Hùng</t>
  </si>
  <si>
    <t>Họ và tên người được đánh giá: NGUYỄN MẠNG PHƯƠNG</t>
  </si>
  <si>
    <t>Mời doanh nghiệp</t>
  </si>
  <si>
    <t xml:space="preserve">Lê  Thái </t>
  </si>
  <si>
    <t>Mã số CBCCVC:11100113288</t>
  </si>
  <si>
    <t>Ý KIẾN ĐÓNG GÓP CỤ THỂ CỦA ĐỒNG NGHIỆP: Hoàn Thành Xuất Sắc</t>
  </si>
  <si>
    <t xml:space="preserve">
Tham gia ban tổ chức hội thảo cấp khoa - 
Tham gia viết bài hội thảo - Tham gia lớp học giả định cấp khoa.
</t>
  </si>
  <si>
    <t>Tp.HCM, ngày 22 tháng 6 năm 2021</t>
  </si>
  <si>
    <t>ĐÁNH GIÁ VÀ ĐÓNG GÓP Ý KIẾN ĐỐI VỚI ĐỒNG NGHIỆP
Kỳ đánh giá:  Quý 2 / năm 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</si>
</sst>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53" x14ac:knownFonts="1">
    <font>
      <sz val="11"/>
      <color theme="1"/>
      <name val="Arial"/>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i/>
      <sz val="13"/>
      <name val="Times New Roman"/>
      <family val="1"/>
    </font>
    <font>
      <b/>
      <sz val="13"/>
      <name val="Times New Roman"/>
      <family val="1"/>
    </font>
    <font>
      <sz val="10"/>
      <name val="Arial"/>
      <family val="2"/>
    </font>
    <font>
      <sz val="12"/>
      <name val="Times New Roman"/>
      <family val="1"/>
    </font>
    <font>
      <b/>
      <sz val="12"/>
      <name val="Times New Roman"/>
      <family val="1"/>
    </font>
    <font>
      <b/>
      <sz val="10"/>
      <name val="Times New Roman"/>
      <family val="1"/>
    </font>
    <font>
      <b/>
      <sz val="14"/>
      <name val="Times New Roman"/>
      <family val="1"/>
    </font>
    <font>
      <sz val="16"/>
      <name val="Times New Roman"/>
      <family val="1"/>
    </font>
    <font>
      <b/>
      <sz val="11"/>
      <name val="Times New Roman"/>
      <family val="1"/>
    </font>
    <font>
      <sz val="11"/>
      <color indexed="8"/>
      <name val="Calibri"/>
      <family val="2"/>
      <charset val="163"/>
    </font>
    <font>
      <b/>
      <sz val="11"/>
      <color indexed="8"/>
      <name val="Times New Roman"/>
      <family val="1"/>
    </font>
    <font>
      <sz val="10"/>
      <name val="VNI-Times"/>
    </font>
    <font>
      <b/>
      <sz val="13"/>
      <color indexed="10"/>
      <name val="Times New Roman"/>
      <family val="1"/>
    </font>
    <font>
      <sz val="14"/>
      <name val="Times New Roman"/>
      <family val="1"/>
    </font>
    <font>
      <b/>
      <sz val="13.5"/>
      <name val="Times New Roman"/>
      <family val="1"/>
    </font>
    <font>
      <sz val="8"/>
      <color indexed="8"/>
      <name val="Times New Roman"/>
      <family val="1"/>
    </font>
    <font>
      <i/>
      <sz val="14"/>
      <color indexed="8"/>
      <name val="Times New Roman"/>
      <family val="1"/>
    </font>
    <font>
      <b/>
      <i/>
      <sz val="11"/>
      <color indexed="8"/>
      <name val="Times New Roman"/>
      <family val="1"/>
    </font>
    <font>
      <sz val="14"/>
      <color indexed="8"/>
      <name val="Times New Roman"/>
      <family val="1"/>
    </font>
    <font>
      <b/>
      <i/>
      <sz val="14"/>
      <color indexed="8"/>
      <name val="Times New Roman"/>
      <family val="1"/>
    </font>
    <font>
      <b/>
      <sz val="13"/>
      <color indexed="30"/>
      <name val="Times New Roman"/>
      <family val="1"/>
    </font>
    <font>
      <sz val="13"/>
      <color indexed="30"/>
      <name val="Times New Roman"/>
      <family val="1"/>
    </font>
    <font>
      <i/>
      <sz val="13"/>
      <color indexed="10"/>
      <name val="Times New Roman"/>
      <family val="1"/>
    </font>
    <font>
      <b/>
      <i/>
      <sz val="13"/>
      <color indexed="10"/>
      <name val="Times New Roman"/>
      <family val="1"/>
    </font>
    <font>
      <sz val="13"/>
      <color indexed="10"/>
      <name val="Times New Roman"/>
      <family val="1"/>
    </font>
    <font>
      <i/>
      <sz val="9"/>
      <color indexed="8"/>
      <name val="Times New Roman"/>
      <family val="1"/>
    </font>
    <font>
      <sz val="11"/>
      <color rgb="FFFF0000"/>
      <name val="Times New Roman"/>
      <family val="1"/>
    </font>
    <font>
      <b/>
      <sz val="13"/>
      <color rgb="FF0070C0"/>
      <name val="Times New Roman"/>
      <family val="1"/>
    </font>
    <font>
      <sz val="11"/>
      <color theme="1"/>
      <name val="Times New Roman"/>
      <family val="1"/>
    </font>
    <font>
      <sz val="14"/>
      <color rgb="FF000000"/>
      <name val="Times New Roman"/>
      <family val="1"/>
    </font>
    <font>
      <sz val="13"/>
      <color theme="1"/>
      <name val="Times New Roman"/>
      <family val="1"/>
    </font>
    <font>
      <b/>
      <sz val="11"/>
      <color theme="1"/>
      <name val="Times New Roman"/>
      <family val="1"/>
    </font>
    <font>
      <sz val="14"/>
      <color theme="1"/>
      <name val="Times New Roman"/>
      <family val="1"/>
    </font>
    <font>
      <b/>
      <sz val="14"/>
      <color theme="1"/>
      <name val="Times New Roman"/>
      <family val="1"/>
    </font>
    <font>
      <b/>
      <sz val="14"/>
      <color rgb="FF000000"/>
      <name val="Times New Roman"/>
      <family val="1"/>
    </font>
    <font>
      <sz val="13"/>
      <color rgb="FF0070C0"/>
      <name val="Times New Roman"/>
      <family val="1"/>
    </font>
    <font>
      <b/>
      <sz val="11"/>
      <color rgb="FF000000"/>
      <name val="Times New Roman"/>
      <family val="1"/>
    </font>
    <font>
      <sz val="12"/>
      <color theme="1"/>
      <name val="Times New Roman"/>
      <family val="1"/>
    </font>
    <font>
      <b/>
      <sz val="12"/>
      <color theme="1"/>
      <name val="Times New Roman"/>
      <family val="1"/>
    </font>
    <font>
      <sz val="11"/>
      <color indexed="8"/>
      <name val="Times New Roman"/>
      <family val="1"/>
    </font>
  </fonts>
  <fills count="5">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s>
  <cellStyleXfs count="5">
    <xf numFmtId="0" fontId="0" fillId="0" borderId="0"/>
    <xf numFmtId="0" fontId="22" fillId="0" borderId="0"/>
    <xf numFmtId="0" fontId="15" fillId="0" borderId="0"/>
    <xf numFmtId="0" fontId="15" fillId="0" borderId="0"/>
    <xf numFmtId="0" fontId="24" fillId="0" borderId="0"/>
  </cellStyleXfs>
  <cellXfs count="226">
    <xf numFmtId="0" fontId="0" fillId="0" borderId="0" xfId="0"/>
    <xf numFmtId="0" fontId="5" fillId="0" borderId="1"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6" fillId="0" borderId="0" xfId="0" applyFont="1" applyFill="1" applyBorder="1" applyAlignment="1" applyProtection="1">
      <alignment horizontal="center" vertical="center" wrapText="1"/>
      <protection locked="0"/>
    </xf>
    <xf numFmtId="0" fontId="6" fillId="0" borderId="0" xfId="0" applyFont="1" applyFill="1" applyBorder="1" applyAlignment="1" applyProtection="1">
      <alignment horizontal="justify" vertical="center"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39" fillId="0" borderId="1" xfId="0" applyFont="1" applyFill="1" applyBorder="1" applyAlignment="1" applyProtection="1">
      <alignment vertical="center" wrapText="1"/>
      <protection locked="0"/>
    </xf>
    <xf numFmtId="0" fontId="7" fillId="0" borderId="1" xfId="0" applyFont="1" applyFill="1" applyBorder="1" applyAlignment="1" applyProtection="1">
      <alignment horizontal="center" vertical="center" wrapText="1"/>
      <protection locked="0"/>
    </xf>
    <xf numFmtId="0" fontId="40" fillId="0" borderId="1" xfId="0" applyFont="1" applyFill="1" applyBorder="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8"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1" fillId="0" borderId="0" xfId="0" applyFont="1" applyFill="1" applyAlignment="1" applyProtection="1">
      <alignment horizontal="center" vertical="center" wrapText="1"/>
      <protection locked="0"/>
    </xf>
    <xf numFmtId="0" fontId="41" fillId="0" borderId="1" xfId="0" applyFont="1" applyFill="1" applyBorder="1" applyAlignment="1" applyProtection="1">
      <alignment vertical="center" wrapText="1"/>
      <protection locked="0"/>
    </xf>
    <xf numFmtId="0" fontId="10" fillId="0" borderId="1" xfId="0" applyFont="1" applyFill="1" applyBorder="1" applyAlignment="1" applyProtection="1">
      <alignment horizontal="center" vertical="center" wrapText="1"/>
      <protection locked="0"/>
    </xf>
    <xf numFmtId="0" fontId="28" fillId="0" borderId="1" xfId="0"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center" vertical="center"/>
    </xf>
    <xf numFmtId="0" fontId="5" fillId="0" borderId="2" xfId="0" applyFont="1" applyBorder="1" applyAlignment="1" applyProtection="1">
      <alignment horizontal="center" vertical="center" wrapText="1"/>
      <protection locked="0"/>
    </xf>
    <xf numFmtId="0" fontId="18" fillId="0" borderId="0" xfId="2" applyFont="1" applyFill="1" applyAlignment="1" applyProtection="1">
      <alignment horizontal="center" vertical="center"/>
      <protection locked="0"/>
    </xf>
    <xf numFmtId="0" fontId="18" fillId="0" borderId="0" xfId="2" applyFont="1" applyFill="1" applyAlignment="1" applyProtection="1">
      <protection locked="0"/>
    </xf>
    <xf numFmtId="0" fontId="0" fillId="0" borderId="0" xfId="0" applyProtection="1">
      <protection locked="0"/>
    </xf>
    <xf numFmtId="0" fontId="18" fillId="0" borderId="0" xfId="2" applyFont="1" applyFill="1" applyAlignment="1" applyProtection="1">
      <alignment horizontal="center"/>
      <protection locked="0"/>
    </xf>
    <xf numFmtId="0" fontId="0" fillId="0" borderId="0" xfId="0" applyAlignment="1" applyProtection="1">
      <alignment vertical="center"/>
      <protection locked="0"/>
    </xf>
    <xf numFmtId="0" fontId="17" fillId="0" borderId="1" xfId="2" applyFont="1" applyFill="1" applyBorder="1" applyAlignment="1" applyProtection="1">
      <alignment horizontal="center" vertical="center" wrapText="1"/>
      <protection locked="0"/>
    </xf>
    <xf numFmtId="0" fontId="11" fillId="0" borderId="3" xfId="2" quotePrefix="1" applyFont="1" applyFill="1" applyBorder="1" applyAlignment="1" applyProtection="1">
      <alignment horizontal="center" vertical="center"/>
      <protection locked="0"/>
    </xf>
    <xf numFmtId="0" fontId="11" fillId="0" borderId="4" xfId="3" applyFont="1" applyFill="1" applyBorder="1" applyAlignment="1" applyProtection="1">
      <alignment horizontal="left" vertical="center"/>
      <protection locked="0"/>
    </xf>
    <xf numFmtId="9" fontId="11" fillId="0" borderId="1" xfId="2" applyNumberFormat="1" applyFont="1" applyFill="1" applyBorder="1" applyAlignment="1" applyProtection="1">
      <alignment horizontal="center" vertical="center"/>
      <protection locked="0"/>
    </xf>
    <xf numFmtId="164" fontId="43" fillId="0" borderId="1" xfId="1" applyNumberFormat="1" applyFont="1" applyFill="1" applyBorder="1" applyAlignment="1" applyProtection="1">
      <alignment horizontal="center" vertical="center"/>
      <protection locked="0"/>
    </xf>
    <xf numFmtId="0" fontId="0" fillId="0" borderId="0" xfId="0" applyFill="1" applyAlignment="1" applyProtection="1">
      <alignment vertical="center"/>
      <protection locked="0"/>
    </xf>
    <xf numFmtId="0" fontId="11" fillId="0" borderId="5" xfId="4" applyFont="1" applyFill="1" applyBorder="1" applyAlignment="1" applyProtection="1">
      <alignment vertical="center" wrapText="1"/>
      <protection locked="0"/>
    </xf>
    <xf numFmtId="0" fontId="11" fillId="0" borderId="4" xfId="4" applyFont="1" applyFill="1" applyBorder="1" applyAlignment="1" applyProtection="1">
      <alignment vertical="center" wrapText="1"/>
      <protection locked="0"/>
    </xf>
    <xf numFmtId="0" fontId="11" fillId="0" borderId="4" xfId="4" applyFont="1" applyFill="1" applyBorder="1" applyAlignment="1" applyProtection="1">
      <alignment vertical="center"/>
      <protection locked="0"/>
    </xf>
    <xf numFmtId="0" fontId="11" fillId="0" borderId="5" xfId="4" applyFont="1" applyFill="1" applyBorder="1" applyAlignment="1" applyProtection="1">
      <alignment vertical="center"/>
      <protection locked="0"/>
    </xf>
    <xf numFmtId="0" fontId="44" fillId="0" borderId="1" xfId="0" applyFont="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1" fillId="0" borderId="1" xfId="0" applyFont="1" applyBorder="1" applyAlignment="1" applyProtection="1">
      <alignment horizontal="center" vertical="center"/>
      <protection locked="0"/>
    </xf>
    <xf numFmtId="9" fontId="19" fillId="0" borderId="5" xfId="0" applyNumberFormat="1" applyFont="1" applyBorder="1" applyAlignment="1" applyProtection="1">
      <alignment horizontal="center" vertical="center" wrapText="1"/>
      <protection locked="0"/>
    </xf>
    <xf numFmtId="9" fontId="26" fillId="0" borderId="5" xfId="0" applyNumberFormat="1" applyFont="1" applyBorder="1" applyAlignment="1" applyProtection="1">
      <alignment horizontal="center" vertical="center" wrapText="1"/>
      <protection locked="0"/>
    </xf>
    <xf numFmtId="0" fontId="41" fillId="0" borderId="0" xfId="0" quotePrefix="1" applyFont="1" applyBorder="1" applyAlignment="1" applyProtection="1">
      <alignment horizontal="center" vertical="center"/>
      <protection locked="0"/>
    </xf>
    <xf numFmtId="0" fontId="41" fillId="0" borderId="0" xfId="0" applyFont="1" applyBorder="1" applyAlignment="1" applyProtection="1">
      <alignment horizontal="center" vertical="center"/>
      <protection locked="0"/>
    </xf>
    <xf numFmtId="0" fontId="41" fillId="0" borderId="0" xfId="0" applyFont="1" applyBorder="1" applyAlignment="1" applyProtection="1">
      <alignment horizontal="center" vertical="center" wrapText="1"/>
      <protection locked="0"/>
    </xf>
    <xf numFmtId="0" fontId="0" fillId="0" borderId="0" xfId="0" applyAlignment="1" applyProtection="1">
      <alignment horizontal="center" vertical="center"/>
      <protection locked="0"/>
    </xf>
    <xf numFmtId="0" fontId="5" fillId="0" borderId="0" xfId="0" applyFont="1" applyAlignment="1" applyProtection="1">
      <alignment vertical="center" wrapText="1"/>
      <protection locked="0"/>
    </xf>
    <xf numFmtId="0" fontId="3" fillId="0" borderId="2" xfId="0" applyFont="1" applyBorder="1" applyAlignment="1" applyProtection="1">
      <alignment horizontal="center" vertical="center" wrapText="1"/>
      <protection locked="0"/>
    </xf>
    <xf numFmtId="0" fontId="23" fillId="0" borderId="1" xfId="0" applyFont="1" applyBorder="1" applyAlignment="1" applyProtection="1">
      <alignment horizontal="center" vertical="center" wrapText="1"/>
      <protection locked="0"/>
    </xf>
    <xf numFmtId="0" fontId="30" fillId="0" borderId="3" xfId="0" quotePrefix="1" applyFont="1" applyBorder="1" applyAlignment="1" applyProtection="1">
      <alignment horizontal="center" vertical="center" wrapText="1"/>
      <protection locked="0"/>
    </xf>
    <xf numFmtId="0" fontId="30" fillId="0" borderId="2" xfId="0" quotePrefix="1" applyFont="1" applyBorder="1" applyAlignment="1" applyProtection="1">
      <alignment horizontal="center" vertical="center" wrapText="1"/>
      <protection locked="0"/>
    </xf>
    <xf numFmtId="0" fontId="30" fillId="0" borderId="1" xfId="0" quotePrefix="1" applyFont="1" applyBorder="1" applyAlignment="1" applyProtection="1">
      <alignment horizontal="center" vertical="center" wrapText="1"/>
      <protection locked="0"/>
    </xf>
    <xf numFmtId="0" fontId="23" fillId="0" borderId="1" xfId="0" quotePrefix="1"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3" fillId="0" borderId="5" xfId="0" applyFont="1" applyBorder="1" applyAlignment="1" applyProtection="1">
      <alignment vertical="center" wrapText="1"/>
      <protection locked="0"/>
    </xf>
    <xf numFmtId="0" fontId="3" fillId="0" borderId="4" xfId="0" applyFont="1" applyBorder="1" applyAlignment="1" applyProtection="1">
      <alignment vertical="center" wrapText="1"/>
      <protection locked="0"/>
    </xf>
    <xf numFmtId="0" fontId="3" fillId="0" borderId="1" xfId="0" applyFont="1" applyBorder="1" applyAlignment="1" applyProtection="1">
      <alignment vertical="center" wrapText="1"/>
      <protection locked="0"/>
    </xf>
    <xf numFmtId="0" fontId="31" fillId="0" borderId="1" xfId="0" applyFont="1" applyBorder="1" applyAlignment="1" applyProtection="1">
      <alignment horizontal="center" vertical="center" wrapText="1"/>
      <protection locked="0"/>
    </xf>
    <xf numFmtId="0" fontId="31" fillId="2" borderId="1" xfId="0" quotePrefix="1" applyFont="1" applyFill="1" applyBorder="1" applyAlignment="1" applyProtection="1">
      <alignment horizontal="center" vertical="center" wrapText="1"/>
      <protection locked="0"/>
    </xf>
    <xf numFmtId="0" fontId="45" fillId="2" borderId="5" xfId="0" applyFont="1" applyFill="1" applyBorder="1" applyAlignment="1" applyProtection="1">
      <alignment horizontal="left" vertical="center" wrapText="1"/>
      <protection locked="0"/>
    </xf>
    <xf numFmtId="0" fontId="45" fillId="0" borderId="4" xfId="0"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right" vertical="center"/>
      <protection locked="0"/>
    </xf>
    <xf numFmtId="0" fontId="42" fillId="0" borderId="1" xfId="0" applyNumberFormat="1" applyFont="1" applyFill="1" applyBorder="1" applyAlignment="1" applyProtection="1">
      <alignment horizontal="center" vertical="center"/>
      <protection locked="0"/>
    </xf>
    <xf numFmtId="0" fontId="29" fillId="0" borderId="1" xfId="0" applyFont="1" applyBorder="1" applyAlignment="1" applyProtection="1">
      <alignment horizontal="center" vertical="center" wrapText="1"/>
      <protection locked="0"/>
    </xf>
    <xf numFmtId="0" fontId="3" fillId="2" borderId="1" xfId="0" quotePrefix="1" applyFont="1" applyFill="1" applyBorder="1" applyAlignment="1" applyProtection="1">
      <alignment horizontal="center" vertical="center" wrapText="1"/>
      <protection locked="0"/>
    </xf>
    <xf numFmtId="0" fontId="46" fillId="2" borderId="5" xfId="0" applyFont="1" applyFill="1" applyBorder="1" applyAlignment="1" applyProtection="1">
      <alignment horizontal="left" vertical="center"/>
      <protection locked="0"/>
    </xf>
    <xf numFmtId="0" fontId="46" fillId="0" borderId="4" xfId="0"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right" vertical="center"/>
      <protection locked="0"/>
    </xf>
    <xf numFmtId="0" fontId="42" fillId="0" borderId="2" xfId="0" applyNumberFormat="1" applyFont="1" applyFill="1" applyBorder="1" applyAlignment="1" applyProtection="1">
      <alignment horizontal="center" vertical="center"/>
      <protection locked="0"/>
    </xf>
    <xf numFmtId="0" fontId="32" fillId="0" borderId="1" xfId="0" applyFont="1" applyBorder="1" applyAlignment="1" applyProtection="1">
      <alignment horizontal="center" vertical="center" wrapText="1"/>
      <protection locked="0"/>
    </xf>
    <xf numFmtId="0" fontId="46" fillId="2" borderId="5" xfId="0" applyFont="1" applyFill="1" applyBorder="1" applyAlignment="1" applyProtection="1">
      <alignment horizontal="left" vertical="center" wrapText="1"/>
      <protection locked="0"/>
    </xf>
    <xf numFmtId="0" fontId="9" fillId="0" borderId="0" xfId="0" applyFont="1" applyAlignment="1" applyProtection="1">
      <alignment horizontal="left" vertical="center" wrapText="1"/>
      <protection locked="0"/>
    </xf>
    <xf numFmtId="164" fontId="43" fillId="0" borderId="1" xfId="1" quotePrefix="1" applyNumberFormat="1" applyFont="1" applyFill="1" applyBorder="1" applyAlignment="1" applyProtection="1">
      <alignment horizontal="center" vertical="center"/>
    </xf>
    <xf numFmtId="9" fontId="6" fillId="0" borderId="1" xfId="1" applyNumberFormat="1" applyFont="1" applyFill="1" applyBorder="1" applyAlignment="1" applyProtection="1">
      <alignment horizontal="center" vertical="center"/>
    </xf>
    <xf numFmtId="0" fontId="14" fillId="0" borderId="1" xfId="2" applyFont="1" applyFill="1" applyBorder="1" applyAlignment="1" applyProtection="1">
      <alignment horizontal="center" vertical="center"/>
    </xf>
    <xf numFmtId="0" fontId="31" fillId="0" borderId="1" xfId="0" applyFont="1" applyBorder="1" applyAlignment="1" applyProtection="1">
      <alignment horizontal="center" vertical="center" wrapText="1"/>
    </xf>
    <xf numFmtId="0" fontId="1" fillId="0" borderId="0" xfId="0" applyFont="1" applyFill="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40" fillId="0" borderId="1" xfId="0" applyFont="1" applyFill="1" applyBorder="1" applyAlignment="1" applyProtection="1">
      <alignment horizontal="center" vertical="center" wrapText="1"/>
    </xf>
    <xf numFmtId="165" fontId="40"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protection locked="0"/>
    </xf>
    <xf numFmtId="165" fontId="40" fillId="0" borderId="1" xfId="0" applyNumberFormat="1"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xf>
    <xf numFmtId="0" fontId="10" fillId="0" borderId="0" xfId="0" applyFont="1" applyFill="1" applyAlignment="1" applyProtection="1">
      <alignment vertical="center" wrapText="1"/>
      <protection locked="0"/>
    </xf>
    <xf numFmtId="0" fontId="16" fillId="0" borderId="0" xfId="0" applyFont="1" applyFill="1" applyAlignment="1" applyProtection="1">
      <alignment horizontal="center" vertical="center" wrapText="1"/>
      <protection locked="0"/>
    </xf>
    <xf numFmtId="0" fontId="27" fillId="0" borderId="0" xfId="0" applyFont="1" applyFill="1" applyAlignment="1" applyProtection="1">
      <alignment vertical="center" wrapText="1"/>
      <protection locked="0"/>
    </xf>
    <xf numFmtId="0" fontId="21" fillId="0" borderId="1" xfId="0" applyFont="1" applyFill="1" applyBorder="1" applyAlignment="1" applyProtection="1">
      <alignment horizontal="center" vertical="center" wrapText="1"/>
      <protection locked="0"/>
    </xf>
    <xf numFmtId="0" fontId="44" fillId="0" borderId="1" xfId="0" applyFont="1" applyBorder="1" applyAlignment="1" applyProtection="1">
      <alignment horizontal="center" vertical="center" wrapText="1"/>
      <protection locked="0"/>
    </xf>
    <xf numFmtId="0" fontId="14" fillId="0" borderId="1" xfId="2" applyFont="1" applyFill="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2" xfId="0" applyFont="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2" xfId="0" applyFont="1" applyBorder="1" applyAlignment="1" applyProtection="1">
      <alignment horizontal="center" vertical="center" wrapText="1"/>
      <protection locked="0"/>
    </xf>
    <xf numFmtId="14" fontId="41" fillId="0" borderId="5" xfId="0" quotePrefix="1" applyNumberFormat="1" applyFont="1" applyBorder="1" applyAlignment="1" applyProtection="1">
      <alignment horizontal="center" vertical="center" wrapText="1"/>
      <protection locked="0"/>
    </xf>
    <xf numFmtId="14" fontId="41" fillId="0" borderId="2" xfId="0" quotePrefix="1" applyNumberFormat="1" applyFont="1" applyBorder="1" applyAlignment="1" applyProtection="1">
      <alignment horizontal="center" vertical="center" wrapText="1"/>
      <protection locked="0"/>
    </xf>
    <xf numFmtId="0" fontId="44" fillId="0" borderId="1" xfId="0" applyFont="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xf>
    <xf numFmtId="0" fontId="11" fillId="0" borderId="1"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wrapText="1"/>
      <protection locked="0"/>
    </xf>
    <xf numFmtId="0" fontId="40" fillId="2" borderId="1" xfId="0" applyFont="1" applyFill="1" applyBorder="1" applyAlignment="1" applyProtection="1">
      <alignment horizontal="center" vertical="center" wrapText="1"/>
    </xf>
    <xf numFmtId="165" fontId="40" fillId="2" borderId="1" xfId="0" applyNumberFormat="1" applyFont="1" applyFill="1" applyBorder="1" applyAlignment="1" applyProtection="1">
      <alignment horizontal="center" vertical="center" wrapText="1"/>
      <protection locked="0"/>
    </xf>
    <xf numFmtId="0" fontId="6" fillId="3" borderId="5" xfId="0" applyFont="1" applyFill="1" applyBorder="1" applyAlignment="1" applyProtection="1">
      <alignment horizontal="justify" vertical="center" wrapText="1"/>
      <protection locked="0"/>
    </xf>
    <xf numFmtId="0" fontId="11" fillId="0" borderId="1" xfId="3" applyFont="1" applyFill="1" applyBorder="1" applyAlignment="1" applyProtection="1">
      <alignment horizontal="left" vertical="center"/>
      <protection locked="0"/>
    </xf>
    <xf numFmtId="0" fontId="11" fillId="0" borderId="1" xfId="4" applyFont="1" applyFill="1" applyBorder="1" applyAlignment="1" applyProtection="1">
      <alignment vertical="center" wrapText="1"/>
      <protection locked="0"/>
    </xf>
    <xf numFmtId="0" fontId="11" fillId="0" borderId="1" xfId="4" applyFont="1" applyFill="1" applyBorder="1" applyAlignment="1" applyProtection="1">
      <alignment vertical="center"/>
      <protection locked="0"/>
    </xf>
    <xf numFmtId="0" fontId="16" fillId="0" borderId="0" xfId="2" applyFont="1" applyFill="1" applyAlignment="1" applyProtection="1">
      <alignment vertical="top" wrapText="1"/>
      <protection locked="0"/>
    </xf>
    <xf numFmtId="9" fontId="44" fillId="0" borderId="5" xfId="0" applyNumberFormat="1" applyFont="1" applyBorder="1" applyAlignment="1" applyProtection="1">
      <alignment horizontal="center" vertical="center" wrapText="1"/>
      <protection locked="0"/>
    </xf>
    <xf numFmtId="9" fontId="49" fillId="0" borderId="1" xfId="0" applyNumberFormat="1" applyFont="1" applyBorder="1" applyAlignment="1">
      <alignment horizontal="center" vertical="center"/>
    </xf>
    <xf numFmtId="164" fontId="44" fillId="0" borderId="5" xfId="0" applyNumberFormat="1" applyFont="1" applyBorder="1" applyAlignment="1" applyProtection="1">
      <alignment horizontal="center" vertical="center" wrapText="1"/>
      <protection locked="0"/>
    </xf>
    <xf numFmtId="9" fontId="21" fillId="0" borderId="5" xfId="0" applyNumberFormat="1" applyFont="1" applyBorder="1" applyAlignment="1" applyProtection="1">
      <alignment horizontal="center" vertical="center" wrapText="1"/>
      <protection locked="0"/>
    </xf>
    <xf numFmtId="0" fontId="6" fillId="4" borderId="5" xfId="0" applyFont="1" applyFill="1" applyBorder="1" applyAlignment="1" applyProtection="1">
      <alignment horizontal="justify" vertical="center" wrapText="1"/>
      <protection locked="0"/>
    </xf>
    <xf numFmtId="0" fontId="3" fillId="0" borderId="0" xfId="0" quotePrefix="1" applyFont="1" applyFill="1" applyAlignment="1" applyProtection="1">
      <alignment horizontal="center" vertical="center" wrapText="1"/>
      <protection locked="0"/>
    </xf>
    <xf numFmtId="0" fontId="38" fillId="0" borderId="1" xfId="0" quotePrefix="1" applyFont="1" applyFill="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10" fillId="0" borderId="6"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3" fillId="0" borderId="0" xfId="0" quotePrefix="1" applyFont="1" applyAlignment="1" applyProtection="1">
      <alignment horizontal="center" vertical="center" wrapText="1"/>
      <protection locked="0"/>
    </xf>
    <xf numFmtId="0" fontId="10" fillId="0" borderId="0" xfId="0" quotePrefix="1" applyFont="1" applyAlignment="1" applyProtection="1">
      <alignment horizontal="center" vertical="center" wrapText="1"/>
      <protection locked="0"/>
    </xf>
    <xf numFmtId="0" fontId="5" fillId="0" borderId="7"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2"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2" xfId="0" applyFont="1" applyBorder="1" applyAlignment="1" applyProtection="1">
      <alignment horizontal="center" vertical="center" wrapText="1"/>
      <protection locked="0"/>
    </xf>
    <xf numFmtId="0" fontId="30" fillId="0" borderId="5" xfId="0" quotePrefix="1" applyFont="1" applyBorder="1" applyAlignment="1" applyProtection="1">
      <alignment horizontal="center" vertical="center" wrapText="1"/>
      <protection locked="0"/>
    </xf>
    <xf numFmtId="0" fontId="30" fillId="0" borderId="2" xfId="0" quotePrefix="1" applyFont="1" applyBorder="1" applyAlignment="1" applyProtection="1">
      <alignment horizontal="center" vertical="center" wrapText="1"/>
      <protection locked="0"/>
    </xf>
    <xf numFmtId="0" fontId="46" fillId="2" borderId="5" xfId="0" applyFont="1" applyFill="1" applyBorder="1" applyAlignment="1" applyProtection="1">
      <alignment horizontal="left" vertical="center" wrapText="1"/>
      <protection locked="0"/>
    </xf>
    <xf numFmtId="0" fontId="46" fillId="2" borderId="2" xfId="0" applyFont="1" applyFill="1" applyBorder="1" applyAlignment="1" applyProtection="1">
      <alignment horizontal="left" vertical="center" wrapText="1"/>
      <protection locked="0"/>
    </xf>
    <xf numFmtId="0" fontId="16" fillId="0" borderId="0" xfId="2" applyFont="1" applyFill="1" applyAlignment="1" applyProtection="1">
      <alignment horizontal="center" vertical="top" wrapText="1"/>
      <protection locked="0"/>
    </xf>
    <xf numFmtId="0" fontId="44" fillId="0" borderId="5" xfId="0" applyFont="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2" xfId="0" applyFont="1" applyBorder="1" applyAlignment="1" applyProtection="1">
      <alignment horizontal="center" vertical="center" wrapText="1"/>
      <protection locked="0"/>
    </xf>
    <xf numFmtId="14" fontId="41" fillId="0" borderId="5" xfId="0" quotePrefix="1" applyNumberFormat="1" applyFont="1" applyBorder="1" applyAlignment="1" applyProtection="1">
      <alignment horizontal="center" vertical="center" wrapText="1"/>
      <protection locked="0"/>
    </xf>
    <xf numFmtId="14" fontId="41" fillId="0" borderId="2" xfId="0" quotePrefix="1" applyNumberFormat="1" applyFont="1" applyBorder="1" applyAlignment="1" applyProtection="1">
      <alignment horizontal="center" vertical="center" wrapText="1"/>
      <protection locked="0"/>
    </xf>
    <xf numFmtId="0" fontId="6" fillId="3" borderId="5" xfId="0" applyFont="1" applyFill="1" applyBorder="1" applyAlignment="1" applyProtection="1">
      <alignment horizontal="left" vertical="center" wrapText="1"/>
      <protection locked="0"/>
    </xf>
    <xf numFmtId="0" fontId="6" fillId="3" borderId="4" xfId="0" applyFont="1" applyFill="1" applyBorder="1" applyAlignment="1" applyProtection="1">
      <alignment horizontal="left" vertical="center" wrapText="1"/>
      <protection locked="0"/>
    </xf>
    <xf numFmtId="0" fontId="6" fillId="3" borderId="2" xfId="0" applyFont="1" applyFill="1" applyBorder="1" applyAlignment="1" applyProtection="1">
      <alignment horizontal="left" vertical="center" wrapText="1"/>
      <protection locked="0"/>
    </xf>
    <xf numFmtId="0" fontId="6" fillId="3" borderId="1" xfId="0" applyFont="1" applyFill="1" applyBorder="1" applyAlignment="1" applyProtection="1">
      <alignment horizontal="justify" vertical="center" wrapText="1"/>
      <protection locked="0"/>
    </xf>
    <xf numFmtId="0" fontId="19" fillId="0" borderId="0" xfId="2" applyFont="1" applyFill="1" applyAlignment="1" applyProtection="1">
      <alignment horizontal="center"/>
      <protection locked="0"/>
    </xf>
    <xf numFmtId="0" fontId="20" fillId="0" borderId="9" xfId="2" applyFont="1" applyFill="1" applyBorder="1" applyAlignment="1" applyProtection="1">
      <alignment horizontal="center"/>
      <protection locked="0"/>
    </xf>
    <xf numFmtId="0" fontId="14" fillId="0" borderId="7" xfId="2" applyFont="1" applyFill="1" applyBorder="1" applyAlignment="1" applyProtection="1">
      <alignment horizontal="center" vertical="center"/>
      <protection locked="0"/>
    </xf>
    <xf numFmtId="0" fontId="14" fillId="0" borderId="8" xfId="2" applyFont="1" applyFill="1" applyBorder="1" applyAlignment="1" applyProtection="1">
      <alignment horizontal="center" vertical="center"/>
      <protection locked="0"/>
    </xf>
    <xf numFmtId="0" fontId="14" fillId="0" borderId="3" xfId="2" applyFont="1" applyFill="1" applyBorder="1" applyAlignment="1" applyProtection="1">
      <alignment horizontal="center" vertical="center"/>
      <protection locked="0"/>
    </xf>
    <xf numFmtId="0" fontId="21" fillId="0" borderId="7" xfId="2" applyFont="1" applyFill="1" applyBorder="1" applyAlignment="1" applyProtection="1">
      <alignment horizontal="center" vertical="center" wrapText="1"/>
      <protection locked="0"/>
    </xf>
    <xf numFmtId="0" fontId="21" fillId="0" borderId="8" xfId="2" applyFont="1" applyFill="1" applyBorder="1" applyAlignment="1" applyProtection="1">
      <alignment horizontal="center" vertical="center" wrapText="1"/>
      <protection locked="0"/>
    </xf>
    <xf numFmtId="0" fontId="21" fillId="0" borderId="3" xfId="2" applyFont="1" applyFill="1" applyBorder="1" applyAlignment="1" applyProtection="1">
      <alignment horizontal="center" vertical="center" wrapText="1"/>
      <protection locked="0"/>
    </xf>
    <xf numFmtId="0" fontId="14" fillId="0" borderId="5" xfId="2" applyFont="1" applyFill="1" applyBorder="1" applyAlignment="1" applyProtection="1">
      <alignment horizontal="center" vertical="center" wrapText="1"/>
      <protection locked="0"/>
    </xf>
    <xf numFmtId="0" fontId="14" fillId="0" borderId="4" xfId="2" applyFont="1" applyFill="1" applyBorder="1" applyAlignment="1" applyProtection="1">
      <alignment horizontal="center" vertical="center" wrapText="1"/>
      <protection locked="0"/>
    </xf>
    <xf numFmtId="0" fontId="14" fillId="0" borderId="2" xfId="2" applyFont="1" applyFill="1" applyBorder="1" applyAlignment="1" applyProtection="1">
      <alignment horizontal="center" vertical="center" wrapText="1"/>
      <protection locked="0"/>
    </xf>
    <xf numFmtId="0" fontId="14" fillId="0" borderId="7" xfId="2" applyFont="1" applyFill="1" applyBorder="1" applyAlignment="1" applyProtection="1">
      <alignment horizontal="center" vertical="center" wrapText="1"/>
      <protection locked="0"/>
    </xf>
    <xf numFmtId="0" fontId="14" fillId="0" borderId="8" xfId="2" applyFont="1" applyFill="1" applyBorder="1" applyAlignment="1" applyProtection="1">
      <alignment horizontal="center" vertical="center" wrapText="1"/>
      <protection locked="0"/>
    </xf>
    <xf numFmtId="0" fontId="14" fillId="0" borderId="3" xfId="2" applyFont="1" applyFill="1" applyBorder="1" applyAlignment="1" applyProtection="1">
      <alignment horizontal="center" vertical="center" wrapText="1"/>
      <protection locked="0"/>
    </xf>
    <xf numFmtId="0" fontId="14" fillId="0" borderId="1" xfId="2" applyFont="1" applyFill="1" applyBorder="1" applyAlignment="1" applyProtection="1">
      <alignment horizontal="center" vertical="center" wrapText="1"/>
      <protection locked="0"/>
    </xf>
    <xf numFmtId="0" fontId="51" fillId="0" borderId="1" xfId="1" applyFont="1" applyFill="1" applyBorder="1" applyAlignment="1" applyProtection="1">
      <alignment horizontal="center" vertical="center" wrapText="1"/>
      <protection locked="0"/>
    </xf>
    <xf numFmtId="0" fontId="23" fillId="0" borderId="7" xfId="1" applyFont="1" applyFill="1" applyBorder="1" applyAlignment="1" applyProtection="1">
      <alignment horizontal="center" vertical="center" wrapText="1"/>
      <protection locked="0"/>
    </xf>
    <xf numFmtId="0" fontId="23" fillId="0" borderId="8" xfId="1" applyFont="1" applyFill="1" applyBorder="1" applyAlignment="1" applyProtection="1">
      <alignment horizontal="center" vertical="center" wrapText="1"/>
      <protection locked="0"/>
    </xf>
    <xf numFmtId="0" fontId="23" fillId="0" borderId="3" xfId="1" applyFont="1" applyFill="1" applyBorder="1" applyAlignment="1" applyProtection="1">
      <alignment horizontal="center" vertical="center" wrapText="1"/>
      <protection locked="0"/>
    </xf>
    <xf numFmtId="0" fontId="6" fillId="4" borderId="1" xfId="0" applyFont="1" applyFill="1" applyBorder="1" applyAlignment="1" applyProtection="1">
      <alignment horizontal="justify" vertical="center" wrapText="1"/>
      <protection locked="0"/>
    </xf>
    <xf numFmtId="0" fontId="14" fillId="0" borderId="6" xfId="2" applyFont="1" applyFill="1" applyBorder="1" applyAlignment="1" applyProtection="1">
      <alignment horizontal="justify" vertical="center"/>
      <protection locked="0"/>
    </xf>
    <xf numFmtId="0" fontId="46" fillId="0" borderId="0" xfId="0" applyFont="1" applyAlignment="1" applyProtection="1">
      <alignment horizontal="center"/>
      <protection locked="0"/>
    </xf>
    <xf numFmtId="0" fontId="5" fillId="0" borderId="1" xfId="0" applyFont="1" applyFill="1" applyBorder="1" applyAlignment="1" applyProtection="1">
      <alignment horizontal="center" vertical="center" wrapText="1"/>
      <protection locked="0"/>
    </xf>
    <xf numFmtId="0" fontId="44" fillId="0" borderId="1" xfId="0" applyFont="1" applyBorder="1" applyAlignment="1" applyProtection="1">
      <alignment horizontal="center" vertical="center" wrapText="1"/>
      <protection locked="0"/>
    </xf>
    <xf numFmtId="0" fontId="5" fillId="3" borderId="1" xfId="0" applyFont="1" applyFill="1" applyBorder="1" applyAlignment="1" applyProtection="1">
      <alignment horizontal="justify" vertical="center" wrapText="1"/>
      <protection locked="0"/>
    </xf>
    <xf numFmtId="0" fontId="50" fillId="0" borderId="0" xfId="0" applyFont="1" applyAlignment="1" applyProtection="1">
      <alignment horizontal="center"/>
      <protection locked="0"/>
    </xf>
    <xf numFmtId="0" fontId="51" fillId="0" borderId="0" xfId="0" applyFont="1" applyAlignment="1" applyProtection="1">
      <alignment horizontal="center"/>
      <protection locked="0"/>
    </xf>
    <xf numFmtId="0" fontId="5" fillId="4" borderId="1" xfId="0" applyFont="1" applyFill="1" applyBorder="1" applyAlignment="1" applyProtection="1">
      <alignment horizontal="justify" vertical="center" wrapText="1"/>
      <protection locked="0"/>
    </xf>
    <xf numFmtId="0" fontId="44" fillId="4" borderId="5" xfId="0" applyFont="1" applyFill="1" applyBorder="1" applyAlignment="1" applyProtection="1">
      <alignment horizontal="center" vertical="center" wrapText="1"/>
      <protection locked="0"/>
    </xf>
    <xf numFmtId="0" fontId="44" fillId="4" borderId="4" xfId="0" applyFont="1" applyFill="1" applyBorder="1" applyAlignment="1" applyProtection="1">
      <alignment horizontal="center" vertical="center" wrapText="1"/>
      <protection locked="0"/>
    </xf>
    <xf numFmtId="0" fontId="44" fillId="4" borderId="2" xfId="0" applyFont="1" applyFill="1" applyBorder="1" applyAlignment="1" applyProtection="1">
      <alignment horizontal="center" vertical="center" wrapText="1"/>
      <protection locked="0"/>
    </xf>
    <xf numFmtId="0" fontId="14" fillId="0" borderId="1" xfId="2" applyFont="1" applyFill="1" applyBorder="1" applyAlignment="1" applyProtection="1">
      <alignment horizontal="center" vertical="center"/>
      <protection locked="0"/>
    </xf>
    <xf numFmtId="0" fontId="9" fillId="0" borderId="0" xfId="0" applyFont="1" applyFill="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top" wrapText="1"/>
      <protection locked="0"/>
    </xf>
    <xf numFmtId="0" fontId="1" fillId="0" borderId="0" xfId="0" applyFont="1" applyFill="1" applyAlignment="1" applyProtection="1">
      <alignment horizontal="center" vertical="center"/>
      <protection locked="0"/>
    </xf>
    <xf numFmtId="0" fontId="40" fillId="0" borderId="5" xfId="0" applyFont="1" applyFill="1" applyBorder="1" applyAlignment="1" applyProtection="1">
      <alignment horizontal="justify" vertical="center" wrapText="1"/>
      <protection locked="0"/>
    </xf>
    <xf numFmtId="0" fontId="40" fillId="0" borderId="4" xfId="0" applyFont="1" applyFill="1" applyBorder="1" applyAlignment="1" applyProtection="1">
      <alignment horizontal="justify" vertical="center" wrapText="1"/>
      <protection locked="0"/>
    </xf>
    <xf numFmtId="0" fontId="40" fillId="0" borderId="2" xfId="0" applyFont="1" applyFill="1" applyBorder="1" applyAlignment="1" applyProtection="1">
      <alignment horizontal="justify" vertical="center" wrapText="1"/>
      <protection locked="0"/>
    </xf>
    <xf numFmtId="0" fontId="11" fillId="0" borderId="5"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11" fillId="0" borderId="2" xfId="0" applyFont="1" applyFill="1" applyBorder="1" applyAlignment="1" applyProtection="1">
      <alignment horizontal="justify" vertical="center" wrapText="1"/>
      <protection locked="0"/>
    </xf>
    <xf numFmtId="0" fontId="2" fillId="0" borderId="0"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left" vertical="center" wrapText="1"/>
      <protection locked="0"/>
    </xf>
    <xf numFmtId="0" fontId="6" fillId="0" borderId="5"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6" fillId="0" borderId="2" xfId="0" applyFont="1" applyFill="1" applyBorder="1" applyAlignment="1" applyProtection="1">
      <alignment horizontal="justify" vertical="center" wrapText="1"/>
      <protection locked="0"/>
    </xf>
    <xf numFmtId="0" fontId="5" fillId="0" borderId="5"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2" xfId="0" applyFont="1" applyFill="1" applyBorder="1" applyAlignment="1" applyProtection="1">
      <alignment horizontal="center" vertical="center" wrapText="1"/>
      <protection locked="0"/>
    </xf>
    <xf numFmtId="0" fontId="40" fillId="0" borderId="1" xfId="0" applyFont="1" applyFill="1" applyBorder="1" applyAlignment="1" applyProtection="1">
      <alignment horizontal="justify" vertical="center" wrapText="1"/>
      <protection locked="0"/>
    </xf>
    <xf numFmtId="0" fontId="11" fillId="0" borderId="1" xfId="0" applyFont="1" applyFill="1" applyBorder="1" applyAlignment="1" applyProtection="1">
      <alignment horizontal="justify" vertical="center" wrapText="1"/>
      <protection locked="0"/>
    </xf>
    <xf numFmtId="0" fontId="40" fillId="0" borderId="5" xfId="0" applyFont="1" applyFill="1" applyBorder="1" applyAlignment="1" applyProtection="1">
      <alignment horizontal="left" vertical="center" wrapText="1"/>
      <protection locked="0"/>
    </xf>
    <xf numFmtId="0" fontId="40" fillId="0" borderId="4" xfId="0" applyFont="1" applyFill="1" applyBorder="1" applyAlignment="1" applyProtection="1">
      <alignment horizontal="left" vertical="center" wrapText="1"/>
      <protection locked="0"/>
    </xf>
    <xf numFmtId="0" fontId="40" fillId="0" borderId="2" xfId="0" applyFont="1" applyFill="1" applyBorder="1" applyAlignment="1" applyProtection="1">
      <alignment horizontal="left" vertical="center" wrapText="1"/>
      <protection locked="0"/>
    </xf>
    <xf numFmtId="0" fontId="38" fillId="0" borderId="5" xfId="0" quotePrefix="1" applyFont="1" applyFill="1" applyBorder="1" applyAlignment="1" applyProtection="1">
      <alignment horizontal="center" vertical="center" wrapText="1"/>
      <protection locked="0"/>
    </xf>
    <xf numFmtId="0" fontId="38" fillId="0" borderId="4" xfId="0" applyFont="1" applyFill="1" applyBorder="1" applyAlignment="1" applyProtection="1">
      <alignment horizontal="center" vertical="center" wrapText="1"/>
      <protection locked="0"/>
    </xf>
    <xf numFmtId="0" fontId="38" fillId="0" borderId="2" xfId="0" applyFont="1" applyFill="1" applyBorder="1" applyAlignment="1" applyProtection="1">
      <alignment horizontal="center" vertical="center" wrapText="1"/>
      <protection locked="0"/>
    </xf>
    <xf numFmtId="0" fontId="2" fillId="0" borderId="0" xfId="0" applyFont="1" applyFill="1" applyAlignment="1" applyProtection="1">
      <alignment horizontal="justify" vertical="center"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2" fillId="0" borderId="0" xfId="0" applyFont="1" applyFill="1" applyAlignment="1" applyProtection="1">
      <alignment horizontal="center" vertical="top" wrapText="1"/>
      <protection locked="0"/>
    </xf>
    <xf numFmtId="0" fontId="40" fillId="2" borderId="5" xfId="0" applyFont="1" applyFill="1" applyBorder="1" applyAlignment="1" applyProtection="1">
      <alignment horizontal="left" wrapText="1"/>
      <protection locked="0"/>
    </xf>
    <xf numFmtId="0" fontId="40" fillId="2" borderId="4" xfId="0" applyFont="1" applyFill="1" applyBorder="1" applyAlignment="1" applyProtection="1">
      <alignment horizontal="left" wrapText="1"/>
      <protection locked="0"/>
    </xf>
    <xf numFmtId="0" fontId="40" fillId="2" borderId="2" xfId="0" applyFont="1" applyFill="1" applyBorder="1" applyAlignment="1" applyProtection="1">
      <alignment horizontal="left" wrapText="1"/>
      <protection locked="0"/>
    </xf>
    <xf numFmtId="0" fontId="11" fillId="2" borderId="5" xfId="0" applyFont="1" applyFill="1" applyBorder="1" applyAlignment="1" applyProtection="1">
      <alignment horizontal="left" vertical="center" wrapText="1"/>
      <protection locked="0"/>
    </xf>
    <xf numFmtId="0" fontId="11" fillId="2" borderId="4" xfId="0" applyFont="1" applyFill="1" applyBorder="1" applyAlignment="1" applyProtection="1">
      <alignment horizontal="left" vertical="center" wrapText="1"/>
      <protection locked="0"/>
    </xf>
    <xf numFmtId="0" fontId="11" fillId="2" borderId="2"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justify" vertical="center" wrapText="1"/>
      <protection locked="0"/>
    </xf>
    <xf numFmtId="0" fontId="52" fillId="0" borderId="1" xfId="0" applyFont="1" applyFill="1" applyBorder="1" applyAlignment="1" applyProtection="1">
      <alignment horizontal="left" vertical="top" wrapText="1"/>
      <protection locked="0"/>
    </xf>
  </cellXfs>
  <cellStyles count="5">
    <cellStyle name="Normal" xfId="0" builtinId="0"/>
    <cellStyle name="Normal 2" xfId="1"/>
    <cellStyle name="Normal 3" xfId="2"/>
    <cellStyle name="Normal_CHAMCONG" xfId="3"/>
    <cellStyle name="Normal_LGTTCOM"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854185</xdr:colOff>
      <xdr:row>2</xdr:row>
      <xdr:rowOff>28575</xdr:rowOff>
    </xdr:from>
    <xdr:to>
      <xdr:col>2</xdr:col>
      <xdr:colOff>299701</xdr:colOff>
      <xdr:row>2</xdr:row>
      <xdr:rowOff>28575</xdr:rowOff>
    </xdr:to>
    <xdr:cxnSp macro="">
      <xdr:nvCxnSpPr>
        <xdr:cNvPr id="2" name="Straight Connector 1">
          <a:extLst>
            <a:ext uri="{FF2B5EF4-FFF2-40B4-BE49-F238E27FC236}">
              <a16:creationId xmlns:a16="http://schemas.microsoft.com/office/drawing/2014/main" xmlns="" id="{F1660B93-D645-4F23-A097-E451EC7E9DA7}"/>
            </a:ext>
          </a:extLst>
        </xdr:cNvPr>
        <xdr:cNvCxnSpPr/>
      </xdr:nvCxnSpPr>
      <xdr:spPr>
        <a:xfrm>
          <a:off x="1352550" y="847725"/>
          <a:ext cx="5905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725155</xdr:colOff>
      <xdr:row>1</xdr:row>
      <xdr:rowOff>540121</xdr:rowOff>
    </xdr:from>
    <xdr:to>
      <xdr:col>12</xdr:col>
      <xdr:colOff>876027</xdr:colOff>
      <xdr:row>1</xdr:row>
      <xdr:rowOff>540122</xdr:rowOff>
    </xdr:to>
    <xdr:cxnSp macro="">
      <xdr:nvCxnSpPr>
        <xdr:cNvPr id="3" name="Straight Connector 2">
          <a:extLst>
            <a:ext uri="{FF2B5EF4-FFF2-40B4-BE49-F238E27FC236}">
              <a16:creationId xmlns:a16="http://schemas.microsoft.com/office/drawing/2014/main" xmlns="" id="{DE8E3ABC-B262-420C-8528-2CE28B3730C6}"/>
            </a:ext>
          </a:extLst>
        </xdr:cNvPr>
        <xdr:cNvCxnSpPr/>
      </xdr:nvCxnSpPr>
      <xdr:spPr>
        <a:xfrm flipV="1">
          <a:off x="9936184" y="744582"/>
          <a:ext cx="193200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a:extLst>
            <a:ext uri="{FF2B5EF4-FFF2-40B4-BE49-F238E27FC236}">
              <a16:creationId xmlns:a16="http://schemas.microsoft.com/office/drawing/2014/main" xmlns="" id="{86E0658E-8B2F-43F7-A540-41A014E8C09B}"/>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647866</xdr:colOff>
      <xdr:row>1</xdr:row>
      <xdr:rowOff>438150</xdr:rowOff>
    </xdr:from>
    <xdr:to>
      <xdr:col>6</xdr:col>
      <xdr:colOff>38479</xdr:colOff>
      <xdr:row>1</xdr:row>
      <xdr:rowOff>447677</xdr:rowOff>
    </xdr:to>
    <xdr:cxnSp macro="">
      <xdr:nvCxnSpPr>
        <xdr:cNvPr id="4" name="Straight Connector 3">
          <a:extLst>
            <a:ext uri="{FF2B5EF4-FFF2-40B4-BE49-F238E27FC236}">
              <a16:creationId xmlns:a16="http://schemas.microsoft.com/office/drawing/2014/main" xmlns="" id="{B9BC38E3-76E0-4E3C-A0C1-852B7C48D500}"/>
            </a:ext>
          </a:extLst>
        </xdr:cNvPr>
        <xdr:cNvCxnSpPr/>
      </xdr:nvCxnSpPr>
      <xdr:spPr>
        <a:xfrm flipV="1">
          <a:off x="3733800" y="638175"/>
          <a:ext cx="1952625" cy="952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a:extLst>
            <a:ext uri="{FF2B5EF4-FFF2-40B4-BE49-F238E27FC236}">
              <a16:creationId xmlns:a16="http://schemas.microsoft.com/office/drawing/2014/main" xmlns="" id="{DF475568-7FAD-4B25-AE24-0F6D9F5CE05C}"/>
            </a:ext>
          </a:extLst>
        </xdr:cNvPr>
        <xdr:cNvCxnSpPr/>
      </xdr:nvCxnSpPr>
      <xdr:spPr>
        <a:xfrm flipV="1">
          <a:off x="1120987" y="850899"/>
          <a:ext cx="80603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a:extLst>
            <a:ext uri="{FF2B5EF4-FFF2-40B4-BE49-F238E27FC236}">
              <a16:creationId xmlns:a16="http://schemas.microsoft.com/office/drawing/2014/main" xmlns="" id="{16F6057D-A68E-4046-8925-1E8F15E2C9F8}"/>
            </a:ext>
          </a:extLst>
        </xdr:cNvPr>
        <xdr:cNvCxnSpPr/>
      </xdr:nvCxnSpPr>
      <xdr:spPr>
        <a:xfrm flipV="1">
          <a:off x="3808509" y="601649"/>
          <a:ext cx="1917855"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1562329</xdr:colOff>
      <xdr:row>2</xdr:row>
      <xdr:rowOff>31750</xdr:rowOff>
    </xdr:to>
    <xdr:cxnSp macro="">
      <xdr:nvCxnSpPr>
        <xdr:cNvPr id="2" name="Straight Connector 1">
          <a:extLst>
            <a:ext uri="{FF2B5EF4-FFF2-40B4-BE49-F238E27FC236}">
              <a16:creationId xmlns:a16="http://schemas.microsoft.com/office/drawing/2014/main" xmlns="" id="{0C84A159-FB7F-4EA1-9465-C0AA24D98594}"/>
            </a:ext>
          </a:extLst>
        </xdr:cNvPr>
        <xdr:cNvCxnSpPr/>
      </xdr:nvCxnSpPr>
      <xdr:spPr>
        <a:xfrm flipV="1">
          <a:off x="1120987" y="850899"/>
          <a:ext cx="79717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767966</xdr:colOff>
      <xdr:row>1</xdr:row>
      <xdr:rowOff>418910</xdr:rowOff>
    </xdr:from>
    <xdr:to>
      <xdr:col>5</xdr:col>
      <xdr:colOff>1021802</xdr:colOff>
      <xdr:row>1</xdr:row>
      <xdr:rowOff>423334</xdr:rowOff>
    </xdr:to>
    <xdr:cxnSp macro="">
      <xdr:nvCxnSpPr>
        <xdr:cNvPr id="3" name="Straight Connector 2">
          <a:extLst>
            <a:ext uri="{FF2B5EF4-FFF2-40B4-BE49-F238E27FC236}">
              <a16:creationId xmlns:a16="http://schemas.microsoft.com/office/drawing/2014/main" xmlns="" id="{96177046-3911-4B66-B93D-1D5C69063AF4}"/>
            </a:ext>
          </a:extLst>
        </xdr:cNvPr>
        <xdr:cNvCxnSpPr/>
      </xdr:nvCxnSpPr>
      <xdr:spPr>
        <a:xfrm>
          <a:off x="3769832" y="618935"/>
          <a:ext cx="1895184" cy="4424"/>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P23"/>
  <sheetViews>
    <sheetView zoomScale="70" zoomScaleNormal="70" workbookViewId="0">
      <selection activeCell="E16" sqref="E16"/>
    </sheetView>
  </sheetViews>
  <sheetFormatPr defaultColWidth="9.25" defaultRowHeight="15.75" x14ac:dyDescent="0.2"/>
  <cols>
    <col min="1" max="1" width="7.375" style="7" customWidth="1"/>
    <col min="2" max="2" width="17.125" style="8" customWidth="1"/>
    <col min="3" max="3" width="9.25" style="7" customWidth="1"/>
    <col min="4" max="4" width="13.75" style="7" customWidth="1"/>
    <col min="5" max="6" width="14" style="7" customWidth="1"/>
    <col min="7" max="7" width="13" style="7" customWidth="1"/>
    <col min="8" max="8" width="12" style="7" customWidth="1"/>
    <col min="9" max="9" width="11.375" style="7" customWidth="1"/>
    <col min="10" max="10" width="15.125" style="7" customWidth="1"/>
    <col min="11" max="11" width="11" style="7" customWidth="1"/>
    <col min="12" max="12" width="10.375" style="7" customWidth="1"/>
    <col min="13" max="13" width="14" style="7" customWidth="1"/>
    <col min="14" max="14" width="12" style="7" customWidth="1"/>
    <col min="15" max="15" width="13.625" style="7" customWidth="1"/>
    <col min="16" max="16" width="14.625" style="7" customWidth="1"/>
    <col min="17" max="16384" width="9.25" style="7"/>
  </cols>
  <sheetData>
    <row r="1" spans="1:16" x14ac:dyDescent="0.2">
      <c r="O1" s="9" t="s">
        <v>69</v>
      </c>
    </row>
    <row r="2" spans="1:16" s="10" customFormat="1" ht="48.75" customHeight="1" x14ac:dyDescent="0.2">
      <c r="A2" s="128" t="s">
        <v>70</v>
      </c>
      <c r="B2" s="128"/>
      <c r="C2" s="128"/>
      <c r="D2" s="128"/>
      <c r="H2" s="55"/>
      <c r="I2" s="55"/>
      <c r="J2" s="128" t="s">
        <v>4</v>
      </c>
      <c r="K2" s="128"/>
      <c r="L2" s="128"/>
      <c r="M2" s="128"/>
      <c r="N2" s="128"/>
      <c r="O2" s="128"/>
    </row>
    <row r="3" spans="1:16" ht="14.25" customHeight="1" x14ac:dyDescent="0.2"/>
    <row r="4" spans="1:16" ht="58.5" customHeight="1" x14ac:dyDescent="0.2">
      <c r="A4" s="129" t="s">
        <v>172</v>
      </c>
      <c r="B4" s="129"/>
      <c r="C4" s="129"/>
      <c r="D4" s="129"/>
      <c r="E4" s="129"/>
      <c r="F4" s="129"/>
      <c r="G4" s="129"/>
      <c r="H4" s="129"/>
      <c r="I4" s="129"/>
      <c r="J4" s="129"/>
      <c r="K4" s="129"/>
      <c r="L4" s="129"/>
      <c r="M4" s="129"/>
      <c r="N4" s="129"/>
      <c r="O4" s="129"/>
    </row>
    <row r="5" spans="1:16" ht="16.5" x14ac:dyDescent="0.2">
      <c r="A5" s="130"/>
      <c r="B5" s="130"/>
      <c r="C5" s="130"/>
      <c r="D5" s="130"/>
      <c r="E5" s="130"/>
      <c r="F5" s="130"/>
      <c r="G5" s="130"/>
      <c r="H5" s="130"/>
      <c r="I5" s="130"/>
      <c r="J5" s="130"/>
      <c r="K5" s="130"/>
      <c r="L5" s="130"/>
      <c r="M5" s="130"/>
      <c r="N5" s="130"/>
      <c r="O5" s="130"/>
    </row>
    <row r="6" spans="1:16" ht="6.75" customHeight="1" x14ac:dyDescent="0.2"/>
    <row r="7" spans="1:16" s="10" customFormat="1" ht="34.5" customHeight="1" x14ac:dyDescent="0.2">
      <c r="A7" s="131" t="s">
        <v>10</v>
      </c>
      <c r="B7" s="126" t="s">
        <v>71</v>
      </c>
      <c r="C7" s="126"/>
      <c r="D7" s="126" t="s">
        <v>72</v>
      </c>
      <c r="E7" s="131" t="s">
        <v>73</v>
      </c>
      <c r="F7" s="133" t="s">
        <v>74</v>
      </c>
      <c r="G7" s="134"/>
      <c r="H7" s="134"/>
      <c r="I7" s="134"/>
      <c r="J7" s="135"/>
      <c r="K7" s="136" t="s">
        <v>75</v>
      </c>
      <c r="L7" s="137"/>
      <c r="M7" s="137"/>
      <c r="N7" s="137"/>
      <c r="O7" s="138"/>
      <c r="P7" s="126" t="s">
        <v>48</v>
      </c>
    </row>
    <row r="8" spans="1:16" s="10" customFormat="1" ht="132.75" customHeight="1" x14ac:dyDescent="0.2">
      <c r="A8" s="132"/>
      <c r="B8" s="126"/>
      <c r="C8" s="126"/>
      <c r="D8" s="126"/>
      <c r="E8" s="132"/>
      <c r="F8" s="30" t="s">
        <v>76</v>
      </c>
      <c r="G8" s="30" t="s">
        <v>77</v>
      </c>
      <c r="H8" s="30" t="s">
        <v>78</v>
      </c>
      <c r="I8" s="30" t="s">
        <v>79</v>
      </c>
      <c r="J8" s="30" t="s">
        <v>80</v>
      </c>
      <c r="K8" s="57" t="s">
        <v>81</v>
      </c>
      <c r="L8" s="57" t="s">
        <v>82</v>
      </c>
      <c r="M8" s="57" t="s">
        <v>83</v>
      </c>
      <c r="N8" s="57" t="s">
        <v>84</v>
      </c>
      <c r="O8" s="57" t="s">
        <v>85</v>
      </c>
      <c r="P8" s="126"/>
    </row>
    <row r="9" spans="1:16" s="10" customFormat="1" ht="26.25" customHeight="1" x14ac:dyDescent="0.2">
      <c r="A9" s="58" t="s">
        <v>86</v>
      </c>
      <c r="B9" s="139" t="s">
        <v>87</v>
      </c>
      <c r="C9" s="140"/>
      <c r="D9" s="60" t="s">
        <v>88</v>
      </c>
      <c r="E9" s="59" t="s">
        <v>89</v>
      </c>
      <c r="F9" s="59" t="s">
        <v>90</v>
      </c>
      <c r="G9" s="59" t="s">
        <v>91</v>
      </c>
      <c r="H9" s="59" t="s">
        <v>92</v>
      </c>
      <c r="I9" s="59" t="s">
        <v>93</v>
      </c>
      <c r="J9" s="59" t="s">
        <v>94</v>
      </c>
      <c r="K9" s="61" t="s">
        <v>95</v>
      </c>
      <c r="L9" s="61" t="s">
        <v>96</v>
      </c>
      <c r="M9" s="61" t="s">
        <v>97</v>
      </c>
      <c r="N9" s="61" t="s">
        <v>98</v>
      </c>
      <c r="O9" s="61" t="s">
        <v>108</v>
      </c>
      <c r="P9" s="12"/>
    </row>
    <row r="10" spans="1:16" s="10" customFormat="1" ht="18.75" customHeight="1" x14ac:dyDescent="0.2">
      <c r="A10" s="62" t="s">
        <v>0</v>
      </c>
      <c r="B10" s="63" t="s">
        <v>99</v>
      </c>
      <c r="C10" s="64"/>
      <c r="D10" s="65"/>
      <c r="E10" s="56"/>
      <c r="F10" s="56"/>
      <c r="G10" s="56"/>
      <c r="H10" s="56"/>
      <c r="I10" s="56"/>
      <c r="J10" s="56"/>
      <c r="K10" s="66"/>
      <c r="L10" s="66"/>
      <c r="M10" s="66"/>
      <c r="N10" s="66"/>
      <c r="O10" s="66"/>
      <c r="P10" s="12"/>
    </row>
    <row r="11" spans="1:16" s="10" customFormat="1" ht="23.45" customHeight="1" x14ac:dyDescent="0.2">
      <c r="A11" s="67">
        <v>1</v>
      </c>
      <c r="B11" s="68" t="s">
        <v>100</v>
      </c>
      <c r="C11" s="69" t="s">
        <v>101</v>
      </c>
      <c r="D11" s="70"/>
      <c r="E11" s="71"/>
      <c r="F11" s="71"/>
      <c r="G11" s="71"/>
      <c r="H11" s="71">
        <f>'TỔNG ĐIỂM CỘNG-TRỪ'!D7</f>
        <v>0</v>
      </c>
      <c r="I11" s="71">
        <f>'TỔNG ĐIỂM CỘNG-TRỪ'!F7</f>
        <v>0</v>
      </c>
      <c r="J11" s="29">
        <f t="shared" ref="J11:J17" si="0">ROUND(F11+G11+H11-I11,1)</f>
        <v>0</v>
      </c>
      <c r="K11" s="84" t="str">
        <f t="shared" ref="K11:K17" si="1">IF(AND($J11&gt;=90,$J11&lt;=100),"X",IF($J11&lt;90,"",""))</f>
        <v/>
      </c>
      <c r="L11" s="84" t="str">
        <f t="shared" ref="L11:L17" si="2">IF(AND($J11&gt;=75,$J11&lt;90),"X",IF($J11&lt;75,"",""))</f>
        <v/>
      </c>
      <c r="M11" s="84" t="str">
        <f t="shared" ref="M11:M17" si="3">IF(AND($J11&gt;=50,$J11&lt;75),"X",IF($J11&lt;50,"",""))</f>
        <v/>
      </c>
      <c r="N11" s="84" t="str">
        <f t="shared" ref="N11:N17" si="4">IF($J11&lt;50,"X","")</f>
        <v>X</v>
      </c>
      <c r="O11" s="66"/>
      <c r="P11" s="12"/>
    </row>
    <row r="12" spans="1:16" s="15" customFormat="1" ht="23.45" customHeight="1" x14ac:dyDescent="0.2">
      <c r="A12" s="67">
        <v>2</v>
      </c>
      <c r="B12" s="68"/>
      <c r="C12" s="69"/>
      <c r="D12" s="70"/>
      <c r="E12" s="71"/>
      <c r="F12" s="71"/>
      <c r="G12" s="71"/>
      <c r="H12" s="71">
        <f>'TỔNG ĐIỂM CỘNG-TRỪ'!D8</f>
        <v>0</v>
      </c>
      <c r="I12" s="71">
        <f>'TỔNG ĐIỂM CỘNG-TRỪ'!F8</f>
        <v>0</v>
      </c>
      <c r="J12" s="29">
        <f t="shared" si="0"/>
        <v>0</v>
      </c>
      <c r="K12" s="84" t="str">
        <f t="shared" si="1"/>
        <v/>
      </c>
      <c r="L12" s="84" t="str">
        <f t="shared" si="2"/>
        <v/>
      </c>
      <c r="M12" s="84" t="str">
        <f t="shared" si="3"/>
        <v/>
      </c>
      <c r="N12" s="84" t="str">
        <f t="shared" si="4"/>
        <v>X</v>
      </c>
      <c r="O12" s="66"/>
      <c r="P12" s="14"/>
    </row>
    <row r="13" spans="1:16" s="15" customFormat="1" ht="23.45" customHeight="1" x14ac:dyDescent="0.2">
      <c r="A13" s="67">
        <v>3</v>
      </c>
      <c r="B13" s="68"/>
      <c r="C13" s="69"/>
      <c r="D13" s="70"/>
      <c r="E13" s="71"/>
      <c r="F13" s="71"/>
      <c r="G13" s="71"/>
      <c r="H13" s="71">
        <f>'TỔNG ĐIỂM CỘNG-TRỪ'!D9</f>
        <v>0</v>
      </c>
      <c r="I13" s="71">
        <f>'TỔNG ĐIỂM CỘNG-TRỪ'!F9</f>
        <v>0</v>
      </c>
      <c r="J13" s="29">
        <f t="shared" si="0"/>
        <v>0</v>
      </c>
      <c r="K13" s="84" t="str">
        <f t="shared" si="1"/>
        <v/>
      </c>
      <c r="L13" s="84" t="str">
        <f t="shared" si="2"/>
        <v/>
      </c>
      <c r="M13" s="84" t="str">
        <f t="shared" si="3"/>
        <v/>
      </c>
      <c r="N13" s="84" t="str">
        <f t="shared" si="4"/>
        <v>X</v>
      </c>
      <c r="O13" s="66"/>
      <c r="P13" s="14"/>
    </row>
    <row r="14" spans="1:16" s="15" customFormat="1" ht="23.45" customHeight="1" x14ac:dyDescent="0.2">
      <c r="A14" s="67">
        <v>4</v>
      </c>
      <c r="B14" s="68"/>
      <c r="C14" s="69"/>
      <c r="D14" s="70"/>
      <c r="E14" s="71"/>
      <c r="F14" s="71"/>
      <c r="G14" s="71"/>
      <c r="H14" s="71">
        <f>'TỔNG ĐIỂM CỘNG-TRỪ'!D10</f>
        <v>0</v>
      </c>
      <c r="I14" s="71">
        <f>'TỔNG ĐIỂM CỘNG-TRỪ'!F10</f>
        <v>0</v>
      </c>
      <c r="J14" s="29">
        <f t="shared" si="0"/>
        <v>0</v>
      </c>
      <c r="K14" s="84" t="str">
        <f t="shared" si="1"/>
        <v/>
      </c>
      <c r="L14" s="84" t="str">
        <f t="shared" si="2"/>
        <v/>
      </c>
      <c r="M14" s="84" t="str">
        <f t="shared" si="3"/>
        <v/>
      </c>
      <c r="N14" s="84" t="str">
        <f t="shared" si="4"/>
        <v>X</v>
      </c>
      <c r="O14" s="66"/>
      <c r="P14" s="14"/>
    </row>
    <row r="15" spans="1:16" s="15" customFormat="1" ht="23.45" customHeight="1" x14ac:dyDescent="0.2">
      <c r="A15" s="67">
        <v>5</v>
      </c>
      <c r="B15" s="68"/>
      <c r="C15" s="69"/>
      <c r="D15" s="70"/>
      <c r="E15" s="71"/>
      <c r="F15" s="71"/>
      <c r="G15" s="71"/>
      <c r="H15" s="71">
        <f>'TỔNG ĐIỂM CỘNG-TRỪ'!D9</f>
        <v>0</v>
      </c>
      <c r="I15" s="71">
        <f>'TỔNG ĐIỂM CỘNG-TRỪ'!F9</f>
        <v>0</v>
      </c>
      <c r="J15" s="29">
        <f t="shared" si="0"/>
        <v>0</v>
      </c>
      <c r="K15" s="84" t="str">
        <f t="shared" si="1"/>
        <v/>
      </c>
      <c r="L15" s="84" t="str">
        <f t="shared" si="2"/>
        <v/>
      </c>
      <c r="M15" s="84" t="str">
        <f t="shared" si="3"/>
        <v/>
      </c>
      <c r="N15" s="84" t="str">
        <f t="shared" si="4"/>
        <v>X</v>
      </c>
      <c r="O15" s="66"/>
      <c r="P15" s="14"/>
    </row>
    <row r="16" spans="1:16" s="10" customFormat="1" ht="23.45" customHeight="1" x14ac:dyDescent="0.2">
      <c r="A16" s="67">
        <v>6</v>
      </c>
      <c r="B16" s="68"/>
      <c r="C16" s="69"/>
      <c r="D16" s="70"/>
      <c r="E16" s="71"/>
      <c r="F16" s="71"/>
      <c r="G16" s="71"/>
      <c r="H16" s="71">
        <f>'TỔNG ĐIỂM CỘNG-TRỪ'!D10</f>
        <v>0</v>
      </c>
      <c r="I16" s="71">
        <f>'TỔNG ĐIỂM CỘNG-TRỪ'!F10</f>
        <v>0</v>
      </c>
      <c r="J16" s="29">
        <f t="shared" si="0"/>
        <v>0</v>
      </c>
      <c r="K16" s="84" t="str">
        <f t="shared" si="1"/>
        <v/>
      </c>
      <c r="L16" s="84" t="str">
        <f t="shared" si="2"/>
        <v/>
      </c>
      <c r="M16" s="84" t="str">
        <f t="shared" si="3"/>
        <v/>
      </c>
      <c r="N16" s="84" t="str">
        <f t="shared" si="4"/>
        <v>X</v>
      </c>
      <c r="O16" s="66"/>
      <c r="P16" s="12"/>
    </row>
    <row r="17" spans="1:16" s="17" customFormat="1" ht="23.45" customHeight="1" x14ac:dyDescent="0.2">
      <c r="A17" s="67">
        <v>7</v>
      </c>
      <c r="B17" s="68"/>
      <c r="C17" s="69"/>
      <c r="D17" s="70"/>
      <c r="E17" s="71"/>
      <c r="F17" s="71"/>
      <c r="G17" s="71"/>
      <c r="H17" s="71">
        <f>'TỔNG ĐIỂM CỘNG-TRỪ'!D11</f>
        <v>0</v>
      </c>
      <c r="I17" s="71">
        <f>'TỔNG ĐIỂM CỘNG-TRỪ'!F11</f>
        <v>0</v>
      </c>
      <c r="J17" s="29">
        <f t="shared" si="0"/>
        <v>0</v>
      </c>
      <c r="K17" s="84" t="str">
        <f t="shared" si="1"/>
        <v/>
      </c>
      <c r="L17" s="84" t="str">
        <f t="shared" si="2"/>
        <v/>
      </c>
      <c r="M17" s="84" t="str">
        <f t="shared" si="3"/>
        <v/>
      </c>
      <c r="N17" s="84" t="str">
        <f t="shared" si="4"/>
        <v>X</v>
      </c>
      <c r="O17" s="72"/>
      <c r="P17" s="16"/>
    </row>
    <row r="18" spans="1:16" s="17" customFormat="1" ht="23.45" customHeight="1" x14ac:dyDescent="0.2">
      <c r="A18" s="73" t="s">
        <v>1</v>
      </c>
      <c r="B18" s="74" t="s">
        <v>102</v>
      </c>
      <c r="C18" s="75"/>
      <c r="D18" s="76"/>
      <c r="E18" s="77"/>
      <c r="F18" s="77"/>
      <c r="G18" s="77"/>
      <c r="H18" s="77"/>
      <c r="I18" s="77"/>
      <c r="J18" s="77"/>
      <c r="K18" s="62"/>
      <c r="L18" s="78"/>
      <c r="M18" s="78"/>
      <c r="N18" s="78"/>
      <c r="O18" s="78"/>
      <c r="P18" s="16"/>
    </row>
    <row r="19" spans="1:16" s="17" customFormat="1" ht="23.45" customHeight="1" x14ac:dyDescent="0.2">
      <c r="A19" s="73" t="s">
        <v>103</v>
      </c>
      <c r="B19" s="79" t="s">
        <v>104</v>
      </c>
      <c r="C19" s="69"/>
      <c r="D19" s="70"/>
      <c r="E19" s="77"/>
      <c r="F19" s="77"/>
      <c r="G19" s="77"/>
      <c r="H19" s="77"/>
      <c r="I19" s="77"/>
      <c r="J19" s="77"/>
      <c r="K19" s="62"/>
      <c r="L19" s="78"/>
      <c r="M19" s="78"/>
      <c r="N19" s="78"/>
      <c r="O19" s="78"/>
      <c r="P19" s="16"/>
    </row>
    <row r="20" spans="1:16" s="17" customFormat="1" ht="23.45" customHeight="1" x14ac:dyDescent="0.2">
      <c r="A20" s="73" t="s">
        <v>103</v>
      </c>
      <c r="B20" s="141" t="s">
        <v>105</v>
      </c>
      <c r="C20" s="142"/>
      <c r="D20" s="70"/>
      <c r="E20" s="77"/>
      <c r="F20" s="77"/>
      <c r="G20" s="77"/>
      <c r="H20" s="77"/>
      <c r="I20" s="77"/>
      <c r="J20" s="77"/>
      <c r="K20" s="62"/>
      <c r="L20" s="78"/>
      <c r="M20" s="78"/>
      <c r="N20" s="78"/>
      <c r="O20" s="78"/>
      <c r="P20" s="16"/>
    </row>
    <row r="21" spans="1:16" s="11" customFormat="1" ht="26.25" customHeight="1" x14ac:dyDescent="0.2">
      <c r="B21" s="80"/>
      <c r="K21" s="127" t="s">
        <v>106</v>
      </c>
      <c r="L21" s="127"/>
      <c r="M21" s="127"/>
      <c r="N21" s="127"/>
      <c r="O21" s="127"/>
    </row>
    <row r="22" spans="1:16" s="10" customFormat="1" ht="43.5" customHeight="1" x14ac:dyDescent="0.2">
      <c r="B22" s="55"/>
      <c r="C22" s="55"/>
      <c r="K22" s="128" t="s">
        <v>107</v>
      </c>
      <c r="L22" s="128"/>
      <c r="M22" s="128"/>
      <c r="N22" s="128"/>
      <c r="O22" s="128"/>
    </row>
    <row r="23" spans="1:16" x14ac:dyDescent="0.2">
      <c r="D23" s="11"/>
      <c r="E23" s="11"/>
      <c r="F23" s="11"/>
      <c r="G23" s="11"/>
      <c r="H23" s="11"/>
      <c r="I23" s="11"/>
      <c r="J23" s="11"/>
      <c r="K23" s="11"/>
      <c r="L23" s="11"/>
      <c r="M23" s="11"/>
      <c r="N23" s="11"/>
    </row>
  </sheetData>
  <sheetProtection formatCells="0" formatColumns="0" formatRows="0" insertColumns="0" insertRows="0" insertHyperlinks="0" deleteColumns="0" deleteRows="0" sort="0" autoFilter="0" pivotTables="0"/>
  <mergeCells count="15">
    <mergeCell ref="P7:P8"/>
    <mergeCell ref="K21:O21"/>
    <mergeCell ref="K22:O22"/>
    <mergeCell ref="A2:D2"/>
    <mergeCell ref="J2:O2"/>
    <mergeCell ref="A4:O4"/>
    <mergeCell ref="A5:O5"/>
    <mergeCell ref="A7:A8"/>
    <mergeCell ref="B7:C8"/>
    <mergeCell ref="D7:D8"/>
    <mergeCell ref="E7:E8"/>
    <mergeCell ref="F7:J7"/>
    <mergeCell ref="K7:O7"/>
    <mergeCell ref="B9:C9"/>
    <mergeCell ref="B20:C20"/>
  </mergeCells>
  <pageMargins left="0.3" right="0.31" top="0.51" bottom="0.42" header="0.17" footer="0.17"/>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47"/>
  <sheetViews>
    <sheetView topLeftCell="A16" zoomScale="85" zoomScaleNormal="85" workbookViewId="0">
      <selection activeCell="J12" sqref="J12"/>
    </sheetView>
  </sheetViews>
  <sheetFormatPr defaultColWidth="9.25" defaultRowHeight="14.25" x14ac:dyDescent="0.2"/>
  <cols>
    <col min="1" max="1" width="5.25" style="33" customWidth="1"/>
    <col min="2" max="2" width="21" style="33" customWidth="1"/>
    <col min="3" max="3" width="13.75" style="33" customWidth="1"/>
    <col min="4" max="4" width="13.25" style="35" customWidth="1"/>
    <col min="5" max="10" width="7.375" style="33" customWidth="1"/>
    <col min="11" max="14" width="7.375" style="54" customWidth="1"/>
    <col min="15" max="21" width="6.875" style="54" customWidth="1"/>
    <col min="22" max="22" width="8" style="33" customWidth="1"/>
    <col min="23" max="23" width="9.25" style="33" customWidth="1"/>
    <col min="24" max="24" width="7.625" style="33" customWidth="1"/>
    <col min="25" max="16384" width="9.25" style="33"/>
  </cols>
  <sheetData>
    <row r="1" spans="1:24" ht="46.5" customHeight="1" x14ac:dyDescent="0.2">
      <c r="A1" s="143" t="s">
        <v>51</v>
      </c>
      <c r="B1" s="143"/>
      <c r="C1" s="143"/>
      <c r="D1" s="143"/>
      <c r="E1" s="143"/>
      <c r="F1" s="118"/>
      <c r="G1" s="118"/>
      <c r="H1" s="118"/>
      <c r="I1" s="118"/>
      <c r="J1" s="118"/>
      <c r="K1" s="118"/>
      <c r="L1" s="31"/>
      <c r="M1" s="31"/>
      <c r="N1" s="31"/>
      <c r="O1" s="31"/>
      <c r="P1" s="31"/>
      <c r="Q1" s="31"/>
      <c r="R1" s="31"/>
      <c r="S1" s="31"/>
      <c r="T1" s="31"/>
      <c r="U1" s="31"/>
      <c r="V1" s="32"/>
      <c r="W1" s="32"/>
      <c r="X1" s="32"/>
    </row>
    <row r="2" spans="1:24" ht="7.5" customHeight="1" x14ac:dyDescent="0.2">
      <c r="A2" s="34"/>
      <c r="B2" s="34"/>
      <c r="C2" s="34"/>
      <c r="D2" s="31"/>
      <c r="E2" s="32"/>
      <c r="F2" s="32"/>
      <c r="G2" s="32"/>
      <c r="H2" s="32"/>
      <c r="I2" s="32"/>
      <c r="J2" s="32"/>
      <c r="K2" s="31"/>
      <c r="L2" s="31"/>
      <c r="M2" s="31"/>
      <c r="N2" s="31"/>
      <c r="O2" s="31"/>
      <c r="P2" s="31"/>
      <c r="Q2" s="31"/>
      <c r="R2" s="31"/>
      <c r="S2" s="31"/>
      <c r="T2" s="31"/>
      <c r="U2" s="31"/>
      <c r="V2" s="32"/>
      <c r="W2" s="32"/>
      <c r="X2" s="32"/>
    </row>
    <row r="3" spans="1:24" ht="21.75" customHeight="1" x14ac:dyDescent="0.3">
      <c r="A3" s="153" t="s">
        <v>173</v>
      </c>
      <c r="B3" s="153"/>
      <c r="C3" s="153"/>
      <c r="D3" s="153"/>
      <c r="E3" s="153"/>
      <c r="F3" s="153"/>
      <c r="G3" s="153"/>
      <c r="H3" s="153"/>
      <c r="I3" s="153"/>
      <c r="J3" s="153"/>
      <c r="K3" s="153"/>
      <c r="L3" s="153"/>
      <c r="M3" s="153"/>
      <c r="N3" s="153"/>
      <c r="O3" s="153"/>
      <c r="P3" s="153"/>
      <c r="Q3" s="153"/>
      <c r="R3" s="153"/>
      <c r="S3" s="153"/>
      <c r="T3" s="153"/>
      <c r="U3" s="153"/>
      <c r="V3" s="153"/>
      <c r="W3" s="153"/>
      <c r="X3" s="153"/>
    </row>
    <row r="4" spans="1:24" ht="7.5" customHeight="1" x14ac:dyDescent="0.3">
      <c r="A4" s="154"/>
      <c r="B4" s="154"/>
      <c r="C4" s="154"/>
      <c r="D4" s="154"/>
      <c r="E4" s="154"/>
      <c r="F4" s="154"/>
      <c r="G4" s="154"/>
      <c r="H4" s="154"/>
      <c r="I4" s="154"/>
      <c r="J4" s="154"/>
      <c r="K4" s="154"/>
      <c r="L4" s="154"/>
      <c r="M4" s="154"/>
      <c r="N4" s="154"/>
      <c r="O4" s="154"/>
      <c r="P4" s="154"/>
      <c r="Q4" s="154"/>
      <c r="R4" s="154"/>
      <c r="S4" s="154"/>
      <c r="T4" s="154"/>
      <c r="U4" s="154"/>
      <c r="V4" s="154"/>
      <c r="W4" s="154"/>
      <c r="X4" s="154"/>
    </row>
    <row r="5" spans="1:24" s="35" customFormat="1" ht="21.75" customHeight="1" x14ac:dyDescent="0.2">
      <c r="A5" s="155" t="s">
        <v>10</v>
      </c>
      <c r="B5" s="155" t="s">
        <v>27</v>
      </c>
      <c r="C5" s="164" t="s">
        <v>177</v>
      </c>
      <c r="D5" s="158" t="s">
        <v>118</v>
      </c>
      <c r="E5" s="161" t="s">
        <v>119</v>
      </c>
      <c r="F5" s="162"/>
      <c r="G5" s="162"/>
      <c r="H5" s="162"/>
      <c r="I5" s="162"/>
      <c r="J5" s="162"/>
      <c r="K5" s="162"/>
      <c r="L5" s="162"/>
      <c r="M5" s="162"/>
      <c r="N5" s="162"/>
      <c r="O5" s="162"/>
      <c r="P5" s="162"/>
      <c r="Q5" s="162"/>
      <c r="R5" s="162"/>
      <c r="S5" s="162"/>
      <c r="T5" s="162"/>
      <c r="U5" s="162"/>
      <c r="V5" s="163"/>
      <c r="W5" s="169" t="s">
        <v>28</v>
      </c>
      <c r="X5" s="164" t="s">
        <v>29</v>
      </c>
    </row>
    <row r="6" spans="1:24" s="35" customFormat="1" ht="36.75" customHeight="1" x14ac:dyDescent="0.2">
      <c r="A6" s="156"/>
      <c r="B6" s="156"/>
      <c r="C6" s="165"/>
      <c r="D6" s="159"/>
      <c r="E6" s="167" t="s">
        <v>109</v>
      </c>
      <c r="F6" s="167"/>
      <c r="G6" s="167"/>
      <c r="H6" s="167"/>
      <c r="I6" s="167"/>
      <c r="J6" s="167"/>
      <c r="K6" s="167"/>
      <c r="L6" s="167"/>
      <c r="M6" s="167"/>
      <c r="N6" s="167"/>
      <c r="O6" s="161" t="s">
        <v>110</v>
      </c>
      <c r="P6" s="162"/>
      <c r="Q6" s="162"/>
      <c r="R6" s="162"/>
      <c r="S6" s="162"/>
      <c r="T6" s="162"/>
      <c r="U6" s="162"/>
      <c r="V6" s="168" t="s">
        <v>52</v>
      </c>
      <c r="W6" s="170"/>
      <c r="X6" s="165"/>
    </row>
    <row r="7" spans="1:24" s="35" customFormat="1" ht="51.95" customHeight="1" x14ac:dyDescent="0.2">
      <c r="A7" s="157"/>
      <c r="B7" s="157"/>
      <c r="C7" s="166"/>
      <c r="D7" s="160"/>
      <c r="E7" s="36" t="s">
        <v>111</v>
      </c>
      <c r="F7" s="36" t="s">
        <v>112</v>
      </c>
      <c r="G7" s="36" t="s">
        <v>113</v>
      </c>
      <c r="H7" s="36" t="s">
        <v>114</v>
      </c>
      <c r="I7" s="36" t="s">
        <v>66</v>
      </c>
      <c r="J7" s="36" t="s">
        <v>53</v>
      </c>
      <c r="K7" s="36" t="s">
        <v>54</v>
      </c>
      <c r="L7" s="36" t="s">
        <v>55</v>
      </c>
      <c r="M7" s="36" t="s">
        <v>115</v>
      </c>
      <c r="N7" s="36" t="s">
        <v>116</v>
      </c>
      <c r="O7" s="36" t="s">
        <v>175</v>
      </c>
      <c r="P7" s="36" t="s">
        <v>176</v>
      </c>
      <c r="Q7" s="36" t="s">
        <v>184</v>
      </c>
      <c r="R7" s="36" t="s">
        <v>185</v>
      </c>
      <c r="S7" s="36" t="s">
        <v>186</v>
      </c>
      <c r="T7" s="36" t="s">
        <v>187</v>
      </c>
      <c r="U7" s="36" t="s">
        <v>188</v>
      </c>
      <c r="V7" s="168"/>
      <c r="W7" s="171"/>
      <c r="X7" s="166"/>
    </row>
    <row r="8" spans="1:24" s="41" customFormat="1" ht="15.95" customHeight="1" x14ac:dyDescent="0.2">
      <c r="A8" s="37" t="s">
        <v>30</v>
      </c>
      <c r="B8" s="38"/>
      <c r="C8" s="115"/>
      <c r="D8" s="39">
        <v>0.9</v>
      </c>
      <c r="E8" s="40"/>
      <c r="F8" s="40"/>
      <c r="G8" s="40"/>
      <c r="H8" s="40"/>
      <c r="I8" s="40"/>
      <c r="J8" s="40"/>
      <c r="K8" s="40"/>
      <c r="L8" s="40"/>
      <c r="M8" s="40"/>
      <c r="N8" s="40"/>
      <c r="O8" s="40"/>
      <c r="P8" s="40"/>
      <c r="Q8" s="40"/>
      <c r="R8" s="40"/>
      <c r="S8" s="40"/>
      <c r="T8" s="40"/>
      <c r="U8" s="40"/>
      <c r="V8" s="81">
        <f t="shared" ref="V8:V17" si="0">IF(SUM(E8:N8)&gt;5%,5%,SUM(E8:N8))+IF(SUM(O8:U8)&gt;5%,5%,SUM(O8:U8))</f>
        <v>0</v>
      </c>
      <c r="W8" s="82">
        <f t="shared" ref="W8:W17" si="1">D8+V8</f>
        <v>0.9</v>
      </c>
      <c r="X8" s="83">
        <f>IF(95%&lt;=W8,60,IF(AND(90%&lt;=W8,W8&lt;95%),50,IF(AND(80%&lt;=W8,W8&lt;90%),40,IF(AND(75%&lt;=W8,W8&lt;80%),30,IF(AND(70%&lt;=W8,W8&lt;75%),20,IF(W8&lt;70%,0,""))))))</f>
        <v>50</v>
      </c>
    </row>
    <row r="9" spans="1:24" s="41" customFormat="1" ht="15.95" customHeight="1" x14ac:dyDescent="0.2">
      <c r="A9" s="37" t="s">
        <v>31</v>
      </c>
      <c r="B9" s="42"/>
      <c r="C9" s="116"/>
      <c r="D9" s="39">
        <v>0.9</v>
      </c>
      <c r="E9" s="40"/>
      <c r="F9" s="40"/>
      <c r="G9" s="40"/>
      <c r="H9" s="40"/>
      <c r="I9" s="40"/>
      <c r="J9" s="40"/>
      <c r="K9" s="40"/>
      <c r="L9" s="40"/>
      <c r="M9" s="40"/>
      <c r="N9" s="40"/>
      <c r="O9" s="40"/>
      <c r="P9" s="40"/>
      <c r="Q9" s="40"/>
      <c r="R9" s="40"/>
      <c r="S9" s="40"/>
      <c r="T9" s="40"/>
      <c r="U9" s="40"/>
      <c r="V9" s="81">
        <f t="shared" si="0"/>
        <v>0</v>
      </c>
      <c r="W9" s="82">
        <f t="shared" si="1"/>
        <v>0.9</v>
      </c>
      <c r="X9" s="83">
        <f t="shared" ref="X9:X17" si="2">IF(95%&lt;=W9,60,IF(AND(90%&lt;=W9,W9&lt;95%),50,IF(AND(80%&lt;=W9,W9&lt;90%),40,IF(AND(75%&lt;=W9,W9&lt;80%),30,IF(AND(70%&lt;=W9,W9&lt;75%),20,IF(W9&lt;70%,0,""))))))</f>
        <v>50</v>
      </c>
    </row>
    <row r="10" spans="1:24" s="41" customFormat="1" ht="15.95" customHeight="1" x14ac:dyDescent="0.2">
      <c r="A10" s="37" t="s">
        <v>32</v>
      </c>
      <c r="B10" s="43"/>
      <c r="C10" s="116"/>
      <c r="D10" s="39">
        <v>0.9</v>
      </c>
      <c r="E10" s="40"/>
      <c r="F10" s="40"/>
      <c r="G10" s="40"/>
      <c r="H10" s="40"/>
      <c r="I10" s="40"/>
      <c r="J10" s="40"/>
      <c r="K10" s="40"/>
      <c r="L10" s="40"/>
      <c r="M10" s="40"/>
      <c r="N10" s="40"/>
      <c r="O10" s="40"/>
      <c r="P10" s="40"/>
      <c r="Q10" s="40"/>
      <c r="R10" s="40"/>
      <c r="S10" s="40"/>
      <c r="T10" s="40"/>
      <c r="U10" s="40"/>
      <c r="V10" s="81">
        <f t="shared" si="0"/>
        <v>0</v>
      </c>
      <c r="W10" s="82">
        <f t="shared" si="1"/>
        <v>0.9</v>
      </c>
      <c r="X10" s="83">
        <f t="shared" si="2"/>
        <v>50</v>
      </c>
    </row>
    <row r="11" spans="1:24" s="41" customFormat="1" ht="15.95" customHeight="1" x14ac:dyDescent="0.2">
      <c r="A11" s="37" t="s">
        <v>33</v>
      </c>
      <c r="B11" s="38"/>
      <c r="C11" s="115"/>
      <c r="D11" s="39">
        <v>0.9</v>
      </c>
      <c r="E11" s="40"/>
      <c r="F11" s="40"/>
      <c r="G11" s="40"/>
      <c r="H11" s="40"/>
      <c r="I11" s="40"/>
      <c r="J11" s="40"/>
      <c r="K11" s="40"/>
      <c r="L11" s="40"/>
      <c r="M11" s="40"/>
      <c r="N11" s="40"/>
      <c r="O11" s="40"/>
      <c r="P11" s="40"/>
      <c r="Q11" s="40"/>
      <c r="R11" s="40"/>
      <c r="S11" s="40"/>
      <c r="T11" s="40"/>
      <c r="U11" s="40"/>
      <c r="V11" s="81">
        <f t="shared" si="0"/>
        <v>0</v>
      </c>
      <c r="W11" s="82">
        <f t="shared" si="1"/>
        <v>0.9</v>
      </c>
      <c r="X11" s="83">
        <f t="shared" si="2"/>
        <v>50</v>
      </c>
    </row>
    <row r="12" spans="1:24" s="41" customFormat="1" ht="15.95" customHeight="1" x14ac:dyDescent="0.2">
      <c r="A12" s="37" t="s">
        <v>34</v>
      </c>
      <c r="B12" s="44"/>
      <c r="C12" s="117"/>
      <c r="D12" s="39">
        <v>0.9</v>
      </c>
      <c r="E12" s="40"/>
      <c r="F12" s="40"/>
      <c r="G12" s="40"/>
      <c r="H12" s="40"/>
      <c r="I12" s="40"/>
      <c r="J12" s="40"/>
      <c r="K12" s="40"/>
      <c r="L12" s="40"/>
      <c r="M12" s="40"/>
      <c r="N12" s="40"/>
      <c r="O12" s="40"/>
      <c r="P12" s="40"/>
      <c r="Q12" s="40"/>
      <c r="R12" s="40"/>
      <c r="S12" s="40"/>
      <c r="T12" s="40"/>
      <c r="U12" s="40"/>
      <c r="V12" s="81">
        <f t="shared" si="0"/>
        <v>0</v>
      </c>
      <c r="W12" s="82">
        <f t="shared" si="1"/>
        <v>0.9</v>
      </c>
      <c r="X12" s="83">
        <f t="shared" si="2"/>
        <v>50</v>
      </c>
    </row>
    <row r="13" spans="1:24" s="41" customFormat="1" ht="15.95" customHeight="1" x14ac:dyDescent="0.2">
      <c r="A13" s="37" t="s">
        <v>35</v>
      </c>
      <c r="B13" s="45"/>
      <c r="C13" s="117"/>
      <c r="D13" s="39">
        <v>0.9</v>
      </c>
      <c r="E13" s="40"/>
      <c r="F13" s="40"/>
      <c r="G13" s="40"/>
      <c r="H13" s="40"/>
      <c r="I13" s="40"/>
      <c r="J13" s="40"/>
      <c r="K13" s="40"/>
      <c r="L13" s="40"/>
      <c r="M13" s="40"/>
      <c r="N13" s="40"/>
      <c r="O13" s="40"/>
      <c r="P13" s="40"/>
      <c r="Q13" s="40"/>
      <c r="R13" s="40"/>
      <c r="S13" s="40"/>
      <c r="T13" s="40"/>
      <c r="U13" s="40"/>
      <c r="V13" s="81">
        <f t="shared" si="0"/>
        <v>0</v>
      </c>
      <c r="W13" s="82">
        <f t="shared" si="1"/>
        <v>0.9</v>
      </c>
      <c r="X13" s="83">
        <f t="shared" si="2"/>
        <v>50</v>
      </c>
    </row>
    <row r="14" spans="1:24" s="41" customFormat="1" ht="15.95" customHeight="1" x14ac:dyDescent="0.2">
      <c r="A14" s="37" t="s">
        <v>36</v>
      </c>
      <c r="B14" s="45"/>
      <c r="C14" s="117"/>
      <c r="D14" s="39">
        <v>0.9</v>
      </c>
      <c r="E14" s="40"/>
      <c r="F14" s="40"/>
      <c r="G14" s="40"/>
      <c r="H14" s="40"/>
      <c r="I14" s="40"/>
      <c r="J14" s="40"/>
      <c r="K14" s="40"/>
      <c r="L14" s="40"/>
      <c r="M14" s="40"/>
      <c r="N14" s="40"/>
      <c r="O14" s="40"/>
      <c r="P14" s="40"/>
      <c r="Q14" s="40"/>
      <c r="R14" s="40"/>
      <c r="S14" s="40"/>
      <c r="T14" s="40"/>
      <c r="U14" s="40"/>
      <c r="V14" s="81">
        <f t="shared" si="0"/>
        <v>0</v>
      </c>
      <c r="W14" s="82">
        <f t="shared" si="1"/>
        <v>0.9</v>
      </c>
      <c r="X14" s="83">
        <f t="shared" si="2"/>
        <v>50</v>
      </c>
    </row>
    <row r="15" spans="1:24" s="41" customFormat="1" ht="15.95" customHeight="1" x14ac:dyDescent="0.2">
      <c r="A15" s="37" t="s">
        <v>37</v>
      </c>
      <c r="B15" s="42"/>
      <c r="C15" s="116"/>
      <c r="D15" s="39">
        <v>0.9</v>
      </c>
      <c r="E15" s="40"/>
      <c r="F15" s="40"/>
      <c r="G15" s="40"/>
      <c r="H15" s="40"/>
      <c r="I15" s="40"/>
      <c r="J15" s="40"/>
      <c r="K15" s="40"/>
      <c r="L15" s="40"/>
      <c r="M15" s="40"/>
      <c r="N15" s="40"/>
      <c r="O15" s="40"/>
      <c r="P15" s="40"/>
      <c r="Q15" s="40"/>
      <c r="R15" s="40"/>
      <c r="S15" s="40"/>
      <c r="T15" s="40"/>
      <c r="U15" s="40"/>
      <c r="V15" s="81">
        <f t="shared" si="0"/>
        <v>0</v>
      </c>
      <c r="W15" s="82">
        <f t="shared" si="1"/>
        <v>0.9</v>
      </c>
      <c r="X15" s="83">
        <f t="shared" si="2"/>
        <v>50</v>
      </c>
    </row>
    <row r="16" spans="1:24" s="41" customFormat="1" ht="15.95" customHeight="1" x14ac:dyDescent="0.2">
      <c r="A16" s="37" t="s">
        <v>38</v>
      </c>
      <c r="B16" s="42"/>
      <c r="C16" s="116"/>
      <c r="D16" s="39">
        <v>0.9</v>
      </c>
      <c r="E16" s="40"/>
      <c r="F16" s="40"/>
      <c r="G16" s="40"/>
      <c r="H16" s="40"/>
      <c r="I16" s="40"/>
      <c r="J16" s="40"/>
      <c r="K16" s="40"/>
      <c r="L16" s="40"/>
      <c r="M16" s="40"/>
      <c r="N16" s="40"/>
      <c r="O16" s="40"/>
      <c r="P16" s="40"/>
      <c r="Q16" s="40"/>
      <c r="R16" s="40"/>
      <c r="S16" s="40"/>
      <c r="T16" s="40"/>
      <c r="U16" s="40"/>
      <c r="V16" s="81">
        <f t="shared" si="0"/>
        <v>0</v>
      </c>
      <c r="W16" s="82">
        <f t="shared" si="1"/>
        <v>0.9</v>
      </c>
      <c r="X16" s="83">
        <f t="shared" si="2"/>
        <v>50</v>
      </c>
    </row>
    <row r="17" spans="1:24" s="41" customFormat="1" ht="15.95" customHeight="1" x14ac:dyDescent="0.2">
      <c r="A17" s="37" t="s">
        <v>39</v>
      </c>
      <c r="B17" s="45"/>
      <c r="C17" s="117"/>
      <c r="D17" s="39">
        <v>0.9</v>
      </c>
      <c r="E17" s="40"/>
      <c r="F17" s="40"/>
      <c r="G17" s="40"/>
      <c r="H17" s="40"/>
      <c r="I17" s="40"/>
      <c r="J17" s="40"/>
      <c r="K17" s="40"/>
      <c r="L17" s="40"/>
      <c r="M17" s="40"/>
      <c r="N17" s="40"/>
      <c r="O17" s="40"/>
      <c r="P17" s="40"/>
      <c r="Q17" s="40"/>
      <c r="R17" s="40"/>
      <c r="S17" s="40"/>
      <c r="T17" s="40"/>
      <c r="U17" s="40"/>
      <c r="V17" s="81">
        <f t="shared" si="0"/>
        <v>0</v>
      </c>
      <c r="W17" s="82">
        <f t="shared" si="1"/>
        <v>0.9</v>
      </c>
      <c r="X17" s="83">
        <f t="shared" si="2"/>
        <v>50</v>
      </c>
    </row>
    <row r="18" spans="1:24" ht="39.75" customHeight="1" x14ac:dyDescent="0.2">
      <c r="A18" s="173" t="s">
        <v>117</v>
      </c>
      <c r="B18" s="173"/>
      <c r="C18" s="173"/>
      <c r="D18" s="173"/>
      <c r="E18" s="173"/>
      <c r="F18" s="173"/>
      <c r="G18" s="173"/>
      <c r="H18" s="173"/>
      <c r="I18" s="173"/>
      <c r="J18" s="173"/>
      <c r="K18" s="173"/>
      <c r="L18" s="173"/>
      <c r="M18" s="173"/>
      <c r="N18" s="173"/>
      <c r="O18" s="173"/>
      <c r="P18" s="173"/>
      <c r="Q18" s="173"/>
      <c r="R18" s="173"/>
      <c r="S18" s="173"/>
      <c r="T18" s="173"/>
      <c r="U18" s="173"/>
      <c r="V18" s="173"/>
      <c r="W18" s="173"/>
      <c r="X18" s="173"/>
    </row>
    <row r="20" spans="1:24" ht="18.75" x14ac:dyDescent="0.3">
      <c r="A20" s="174" t="s">
        <v>40</v>
      </c>
      <c r="B20" s="174"/>
      <c r="C20" s="174"/>
      <c r="D20" s="174"/>
      <c r="E20" s="174"/>
      <c r="F20" s="174"/>
      <c r="G20" s="174"/>
      <c r="H20" s="174"/>
      <c r="I20" s="174"/>
      <c r="J20" s="174"/>
      <c r="K20" s="174"/>
      <c r="L20" s="174"/>
      <c r="M20" s="174"/>
      <c r="N20" s="174"/>
      <c r="O20" s="174"/>
      <c r="P20" s="174"/>
      <c r="Q20" s="174"/>
      <c r="R20" s="174"/>
      <c r="S20" s="174"/>
      <c r="T20" s="174"/>
      <c r="U20" s="174"/>
      <c r="V20" s="174"/>
      <c r="W20" s="174"/>
      <c r="X20" s="174"/>
    </row>
    <row r="22" spans="1:24" ht="112.5" customHeight="1" x14ac:dyDescent="0.2">
      <c r="A22" s="1" t="s">
        <v>41</v>
      </c>
      <c r="B22" s="175" t="s">
        <v>42</v>
      </c>
      <c r="C22" s="175"/>
      <c r="D22" s="175"/>
      <c r="E22" s="175"/>
      <c r="F22" s="1"/>
      <c r="G22" s="1"/>
      <c r="H22" s="1"/>
      <c r="I22" s="1"/>
      <c r="J22" s="1"/>
      <c r="K22" s="144" t="s">
        <v>43</v>
      </c>
      <c r="L22" s="146"/>
      <c r="M22" s="176" t="s">
        <v>44</v>
      </c>
      <c r="N22" s="176"/>
      <c r="O22" s="46" t="s">
        <v>45</v>
      </c>
      <c r="P22" s="46" t="s">
        <v>46</v>
      </c>
      <c r="Q22" s="47" t="s">
        <v>47</v>
      </c>
      <c r="R22" s="144" t="s">
        <v>48</v>
      </c>
      <c r="S22" s="145"/>
      <c r="T22" s="145"/>
      <c r="U22" s="145"/>
      <c r="V22" s="145"/>
      <c r="W22" s="145"/>
      <c r="X22" s="146"/>
    </row>
    <row r="23" spans="1:24" ht="48" customHeight="1" x14ac:dyDescent="0.2">
      <c r="A23" s="3">
        <v>1</v>
      </c>
      <c r="B23" s="152" t="s">
        <v>189</v>
      </c>
      <c r="C23" s="152"/>
      <c r="D23" s="152"/>
      <c r="E23" s="152"/>
      <c r="F23" s="114"/>
      <c r="G23" s="114"/>
      <c r="H23" s="114"/>
      <c r="I23" s="114"/>
      <c r="J23" s="114"/>
      <c r="K23" s="147"/>
      <c r="L23" s="148"/>
      <c r="M23" s="147"/>
      <c r="N23" s="148"/>
      <c r="O23" s="98"/>
      <c r="P23" s="100"/>
      <c r="Q23" s="119">
        <v>0.01</v>
      </c>
      <c r="R23" s="100"/>
      <c r="S23" s="104"/>
      <c r="T23" s="104"/>
      <c r="U23" s="101"/>
      <c r="V23" s="101"/>
      <c r="W23" s="101"/>
      <c r="X23" s="102"/>
    </row>
    <row r="24" spans="1:24" ht="45.75" customHeight="1" x14ac:dyDescent="0.2">
      <c r="A24" s="3">
        <v>2</v>
      </c>
      <c r="B24" s="152" t="s">
        <v>190</v>
      </c>
      <c r="C24" s="152"/>
      <c r="D24" s="152"/>
      <c r="E24" s="152"/>
      <c r="F24" s="114"/>
      <c r="G24" s="114"/>
      <c r="H24" s="114"/>
      <c r="I24" s="114"/>
      <c r="J24" s="114"/>
      <c r="K24" s="147"/>
      <c r="L24" s="148"/>
      <c r="M24" s="147"/>
      <c r="N24" s="148"/>
      <c r="O24" s="98"/>
      <c r="P24" s="100"/>
      <c r="Q24" s="119">
        <v>0.01</v>
      </c>
      <c r="R24" s="100"/>
      <c r="S24" s="104"/>
      <c r="T24" s="104"/>
      <c r="U24" s="101"/>
      <c r="V24" s="101"/>
      <c r="W24" s="101"/>
      <c r="X24" s="102"/>
    </row>
    <row r="25" spans="1:24" ht="51.75" customHeight="1" x14ac:dyDescent="0.2">
      <c r="A25" s="3">
        <v>3</v>
      </c>
      <c r="B25" s="152" t="s">
        <v>191</v>
      </c>
      <c r="C25" s="152"/>
      <c r="D25" s="152"/>
      <c r="E25" s="152"/>
      <c r="F25" s="114"/>
      <c r="G25" s="114"/>
      <c r="H25" s="114"/>
      <c r="I25" s="114"/>
      <c r="J25" s="114"/>
      <c r="K25" s="147"/>
      <c r="L25" s="148"/>
      <c r="M25" s="147"/>
      <c r="N25" s="148"/>
      <c r="O25" s="98"/>
      <c r="P25" s="100"/>
      <c r="Q25" s="120">
        <v>0.02</v>
      </c>
      <c r="R25" s="100"/>
      <c r="S25" s="104"/>
      <c r="T25" s="104"/>
      <c r="U25" s="101"/>
      <c r="V25" s="101"/>
      <c r="W25" s="101"/>
      <c r="X25" s="102"/>
    </row>
    <row r="26" spans="1:24" ht="36.75" customHeight="1" x14ac:dyDescent="0.2">
      <c r="A26" s="3">
        <v>4</v>
      </c>
      <c r="B26" s="177" t="s">
        <v>197</v>
      </c>
      <c r="C26" s="177"/>
      <c r="D26" s="152"/>
      <c r="E26" s="152"/>
      <c r="F26" s="114"/>
      <c r="G26" s="114"/>
      <c r="H26" s="114"/>
      <c r="I26" s="114"/>
      <c r="J26" s="114"/>
      <c r="K26" s="147"/>
      <c r="L26" s="148"/>
      <c r="M26" s="147"/>
      <c r="N26" s="148"/>
      <c r="O26" s="98"/>
      <c r="P26" s="100"/>
      <c r="Q26" s="100"/>
      <c r="R26" s="100"/>
      <c r="S26" s="104"/>
      <c r="T26" s="104"/>
      <c r="U26" s="101"/>
      <c r="V26" s="101"/>
      <c r="W26" s="101"/>
      <c r="X26" s="102"/>
    </row>
    <row r="27" spans="1:24" ht="36.75" customHeight="1" x14ac:dyDescent="0.2">
      <c r="A27" s="3">
        <v>5</v>
      </c>
      <c r="B27" s="149" t="s">
        <v>192</v>
      </c>
      <c r="C27" s="150"/>
      <c r="D27" s="150"/>
      <c r="E27" s="151"/>
      <c r="F27" s="114"/>
      <c r="G27" s="114"/>
      <c r="H27" s="114"/>
      <c r="I27" s="114"/>
      <c r="J27" s="114"/>
      <c r="K27" s="106"/>
      <c r="L27" s="107"/>
      <c r="M27" s="106"/>
      <c r="N27" s="107"/>
      <c r="O27" s="108"/>
      <c r="P27" s="103"/>
      <c r="Q27" s="120">
        <v>0.01</v>
      </c>
      <c r="R27" s="103"/>
      <c r="S27" s="104"/>
      <c r="T27" s="104"/>
      <c r="U27" s="104"/>
      <c r="V27" s="104"/>
      <c r="W27" s="104"/>
      <c r="X27" s="105"/>
    </row>
    <row r="28" spans="1:24" ht="36.75" customHeight="1" x14ac:dyDescent="0.2">
      <c r="A28" s="3">
        <v>6</v>
      </c>
      <c r="B28" s="149" t="s">
        <v>193</v>
      </c>
      <c r="C28" s="150"/>
      <c r="D28" s="150"/>
      <c r="E28" s="151"/>
      <c r="F28" s="114"/>
      <c r="G28" s="114"/>
      <c r="H28" s="114"/>
      <c r="I28" s="114"/>
      <c r="J28" s="114"/>
      <c r="K28" s="106"/>
      <c r="L28" s="107"/>
      <c r="M28" s="106"/>
      <c r="N28" s="107"/>
      <c r="O28" s="108"/>
      <c r="P28" s="103"/>
      <c r="Q28" s="103" t="s">
        <v>198</v>
      </c>
      <c r="R28" s="103"/>
      <c r="S28" s="104"/>
      <c r="T28" s="104"/>
      <c r="U28" s="104"/>
      <c r="V28" s="104"/>
      <c r="W28" s="104"/>
      <c r="X28" s="105"/>
    </row>
    <row r="29" spans="1:24" ht="36.75" customHeight="1" x14ac:dyDescent="0.2">
      <c r="A29" s="3">
        <v>7</v>
      </c>
      <c r="B29" s="149" t="s">
        <v>194</v>
      </c>
      <c r="C29" s="150"/>
      <c r="D29" s="150"/>
      <c r="E29" s="151"/>
      <c r="F29" s="114"/>
      <c r="G29" s="114"/>
      <c r="H29" s="114"/>
      <c r="I29" s="114"/>
      <c r="J29" s="114"/>
      <c r="K29" s="106"/>
      <c r="L29" s="107"/>
      <c r="M29" s="106"/>
      <c r="N29" s="107"/>
      <c r="O29" s="108"/>
      <c r="P29" s="103"/>
      <c r="Q29" s="121">
        <v>2.5000000000000001E-2</v>
      </c>
      <c r="R29" s="103"/>
      <c r="S29" s="104"/>
      <c r="T29" s="104"/>
      <c r="U29" s="104"/>
      <c r="V29" s="104"/>
      <c r="W29" s="104"/>
      <c r="X29" s="105"/>
    </row>
    <row r="30" spans="1:24" ht="36.75" customHeight="1" x14ac:dyDescent="0.2">
      <c r="A30" s="3">
        <v>8</v>
      </c>
      <c r="B30" s="149" t="s">
        <v>195</v>
      </c>
      <c r="C30" s="150"/>
      <c r="D30" s="150"/>
      <c r="E30" s="151"/>
      <c r="F30" s="114"/>
      <c r="G30" s="114"/>
      <c r="H30" s="114"/>
      <c r="I30" s="114"/>
      <c r="J30" s="114"/>
      <c r="K30" s="106"/>
      <c r="L30" s="107"/>
      <c r="M30" s="106"/>
      <c r="N30" s="107"/>
      <c r="O30" s="108"/>
      <c r="P30" s="103"/>
      <c r="Q30" s="121">
        <v>3.5000000000000003E-2</v>
      </c>
      <c r="R30" s="103"/>
      <c r="S30" s="104"/>
      <c r="T30" s="104"/>
      <c r="U30" s="104"/>
      <c r="V30" s="104"/>
      <c r="W30" s="104"/>
      <c r="X30" s="105"/>
    </row>
    <row r="31" spans="1:24" ht="36.75" customHeight="1" x14ac:dyDescent="0.2">
      <c r="A31" s="3">
        <v>9</v>
      </c>
      <c r="B31" s="149" t="s">
        <v>196</v>
      </c>
      <c r="C31" s="150"/>
      <c r="D31" s="150"/>
      <c r="E31" s="151"/>
      <c r="F31" s="114"/>
      <c r="G31" s="114"/>
      <c r="H31" s="114"/>
      <c r="I31" s="114"/>
      <c r="J31" s="114"/>
      <c r="K31" s="106"/>
      <c r="L31" s="107"/>
      <c r="M31" s="106"/>
      <c r="N31" s="107"/>
      <c r="O31" s="108"/>
      <c r="P31" s="103"/>
      <c r="Q31" s="119">
        <v>0.05</v>
      </c>
      <c r="R31" s="103"/>
      <c r="S31" s="104"/>
      <c r="T31" s="104"/>
      <c r="U31" s="104"/>
      <c r="V31" s="104"/>
      <c r="W31" s="104"/>
      <c r="X31" s="105"/>
    </row>
    <row r="32" spans="1:24" ht="74.25" customHeight="1" x14ac:dyDescent="0.2">
      <c r="A32" s="3">
        <v>10</v>
      </c>
      <c r="B32" s="152" t="s">
        <v>199</v>
      </c>
      <c r="C32" s="152"/>
      <c r="D32" s="152"/>
      <c r="E32" s="152"/>
      <c r="F32" s="114"/>
      <c r="G32" s="114"/>
      <c r="H32" s="114"/>
      <c r="I32" s="114"/>
      <c r="J32" s="114"/>
      <c r="K32" s="147"/>
      <c r="L32" s="148"/>
      <c r="M32" s="147"/>
      <c r="N32" s="148"/>
      <c r="O32" s="48"/>
      <c r="P32" s="49"/>
      <c r="Q32" s="122">
        <v>0.02</v>
      </c>
      <c r="R32" s="144"/>
      <c r="S32" s="145"/>
      <c r="T32" s="145"/>
      <c r="U32" s="145"/>
      <c r="V32" s="145"/>
      <c r="W32" s="145"/>
      <c r="X32" s="146"/>
    </row>
    <row r="33" spans="1:24" ht="44.25" customHeight="1" x14ac:dyDescent="0.2">
      <c r="A33" s="3">
        <v>11</v>
      </c>
      <c r="B33" s="152" t="s">
        <v>200</v>
      </c>
      <c r="C33" s="152"/>
      <c r="D33" s="152"/>
      <c r="E33" s="152"/>
      <c r="F33" s="114"/>
      <c r="G33" s="114"/>
      <c r="H33" s="114"/>
      <c r="I33" s="114"/>
      <c r="J33" s="114"/>
      <c r="K33" s="147"/>
      <c r="L33" s="148"/>
      <c r="M33" s="147"/>
      <c r="N33" s="148"/>
      <c r="O33" s="48"/>
      <c r="P33" s="49"/>
      <c r="Q33" s="120">
        <v>0.02</v>
      </c>
      <c r="R33" s="144"/>
      <c r="S33" s="145"/>
      <c r="T33" s="145"/>
      <c r="U33" s="145"/>
      <c r="V33" s="145"/>
      <c r="W33" s="145"/>
      <c r="X33" s="146"/>
    </row>
    <row r="34" spans="1:24" ht="102" customHeight="1" x14ac:dyDescent="0.2">
      <c r="A34" s="3">
        <v>12</v>
      </c>
      <c r="B34" s="152" t="s">
        <v>201</v>
      </c>
      <c r="C34" s="152"/>
      <c r="D34" s="152"/>
      <c r="E34" s="152"/>
      <c r="F34" s="114"/>
      <c r="G34" s="114"/>
      <c r="H34" s="114"/>
      <c r="I34" s="114"/>
      <c r="J34" s="114"/>
      <c r="K34" s="147"/>
      <c r="L34" s="148"/>
      <c r="M34" s="147"/>
      <c r="N34" s="148"/>
      <c r="O34" s="48"/>
      <c r="P34" s="49"/>
      <c r="Q34" s="120">
        <v>0.02</v>
      </c>
      <c r="R34" s="144"/>
      <c r="S34" s="145"/>
      <c r="T34" s="145"/>
      <c r="U34" s="145"/>
      <c r="V34" s="145"/>
      <c r="W34" s="145"/>
      <c r="X34" s="146"/>
    </row>
    <row r="35" spans="1:24" ht="62.25" customHeight="1" x14ac:dyDescent="0.2">
      <c r="A35" s="3">
        <v>13</v>
      </c>
      <c r="B35" s="177" t="s">
        <v>202</v>
      </c>
      <c r="C35" s="177"/>
      <c r="D35" s="152"/>
      <c r="E35" s="152"/>
      <c r="F35" s="114"/>
      <c r="G35" s="114"/>
      <c r="H35" s="114"/>
      <c r="I35" s="114"/>
      <c r="J35" s="114"/>
      <c r="K35" s="147"/>
      <c r="L35" s="148"/>
      <c r="M35" s="147"/>
      <c r="N35" s="148"/>
      <c r="O35" s="48"/>
      <c r="P35" s="49"/>
      <c r="Q35" s="120">
        <v>0.02</v>
      </c>
      <c r="R35" s="144"/>
      <c r="S35" s="145"/>
      <c r="T35" s="145"/>
      <c r="U35" s="145"/>
      <c r="V35" s="145"/>
      <c r="W35" s="145"/>
      <c r="X35" s="146"/>
    </row>
    <row r="36" spans="1:24" ht="48.2" customHeight="1" x14ac:dyDescent="0.2">
      <c r="A36" s="3">
        <v>14</v>
      </c>
      <c r="B36" s="152" t="s">
        <v>203</v>
      </c>
      <c r="C36" s="152"/>
      <c r="D36" s="152"/>
      <c r="E36" s="152"/>
      <c r="F36" s="114"/>
      <c r="G36" s="114"/>
      <c r="H36" s="114"/>
      <c r="I36" s="114"/>
      <c r="J36" s="114"/>
      <c r="K36" s="147"/>
      <c r="L36" s="148"/>
      <c r="M36" s="147"/>
      <c r="N36" s="148"/>
      <c r="O36" s="48"/>
      <c r="P36" s="49"/>
      <c r="Q36" s="120">
        <v>0.02</v>
      </c>
      <c r="R36" s="144"/>
      <c r="S36" s="145"/>
      <c r="T36" s="145"/>
      <c r="U36" s="145"/>
      <c r="V36" s="145"/>
      <c r="W36" s="145"/>
      <c r="X36" s="146"/>
    </row>
    <row r="37" spans="1:24" ht="44.25" customHeight="1" x14ac:dyDescent="0.2">
      <c r="A37" s="3">
        <v>15</v>
      </c>
      <c r="B37" s="152" t="s">
        <v>204</v>
      </c>
      <c r="C37" s="152"/>
      <c r="D37" s="152"/>
      <c r="E37" s="152"/>
      <c r="F37" s="114"/>
      <c r="G37" s="114"/>
      <c r="H37" s="114"/>
      <c r="I37" s="114"/>
      <c r="J37" s="114"/>
      <c r="K37" s="147"/>
      <c r="L37" s="148"/>
      <c r="M37" s="147"/>
      <c r="N37" s="148"/>
      <c r="O37" s="48"/>
      <c r="P37" s="49"/>
      <c r="Q37" s="120">
        <v>0.02</v>
      </c>
      <c r="R37" s="144"/>
      <c r="S37" s="145"/>
      <c r="T37" s="145"/>
      <c r="U37" s="145"/>
      <c r="V37" s="145"/>
      <c r="W37" s="145"/>
      <c r="X37" s="146"/>
    </row>
    <row r="38" spans="1:24" ht="37.5" customHeight="1" x14ac:dyDescent="0.2">
      <c r="A38" s="3">
        <v>16</v>
      </c>
      <c r="B38" s="172" t="s">
        <v>174</v>
      </c>
      <c r="C38" s="172"/>
      <c r="D38" s="172"/>
      <c r="E38" s="172"/>
      <c r="F38" s="123"/>
      <c r="G38" s="123"/>
      <c r="H38" s="123"/>
      <c r="I38" s="123"/>
      <c r="J38" s="123"/>
      <c r="K38" s="147"/>
      <c r="L38" s="148"/>
      <c r="M38" s="147"/>
      <c r="N38" s="148"/>
      <c r="O38" s="48"/>
      <c r="P38" s="49"/>
      <c r="Q38" s="50"/>
      <c r="R38" s="181" t="s">
        <v>211</v>
      </c>
      <c r="S38" s="182"/>
      <c r="T38" s="182"/>
      <c r="U38" s="182"/>
      <c r="V38" s="182"/>
      <c r="W38" s="182"/>
      <c r="X38" s="183"/>
    </row>
    <row r="39" spans="1:24" ht="51" customHeight="1" x14ac:dyDescent="0.2">
      <c r="A39" s="3">
        <v>17</v>
      </c>
      <c r="B39" s="172" t="s">
        <v>205</v>
      </c>
      <c r="C39" s="172"/>
      <c r="D39" s="172"/>
      <c r="E39" s="172"/>
      <c r="F39" s="123"/>
      <c r="G39" s="123"/>
      <c r="H39" s="123"/>
      <c r="I39" s="123"/>
      <c r="J39" s="123"/>
      <c r="K39" s="106"/>
      <c r="L39" s="107"/>
      <c r="M39" s="106"/>
      <c r="N39" s="107"/>
      <c r="O39" s="48"/>
      <c r="P39" s="49"/>
      <c r="Q39" s="50"/>
      <c r="R39" s="103"/>
      <c r="S39" s="104"/>
      <c r="T39" s="104"/>
      <c r="U39" s="104"/>
      <c r="V39" s="104"/>
      <c r="W39" s="104"/>
      <c r="X39" s="105"/>
    </row>
    <row r="40" spans="1:24" ht="51" customHeight="1" x14ac:dyDescent="0.2">
      <c r="A40" s="3">
        <v>18</v>
      </c>
      <c r="B40" s="172" t="s">
        <v>206</v>
      </c>
      <c r="C40" s="172"/>
      <c r="D40" s="172"/>
      <c r="E40" s="172"/>
      <c r="F40" s="123"/>
      <c r="G40" s="123"/>
      <c r="H40" s="123"/>
      <c r="I40" s="123"/>
      <c r="J40" s="123"/>
      <c r="K40" s="106"/>
      <c r="L40" s="107"/>
      <c r="M40" s="106"/>
      <c r="N40" s="107"/>
      <c r="O40" s="48"/>
      <c r="P40" s="49"/>
      <c r="Q40" s="50"/>
      <c r="R40" s="103"/>
      <c r="S40" s="104"/>
      <c r="T40" s="104"/>
      <c r="U40" s="104"/>
      <c r="V40" s="104"/>
      <c r="W40" s="104"/>
      <c r="X40" s="105"/>
    </row>
    <row r="41" spans="1:24" ht="51" customHeight="1" x14ac:dyDescent="0.2">
      <c r="A41" s="3">
        <v>19</v>
      </c>
      <c r="B41" s="172" t="s">
        <v>207</v>
      </c>
      <c r="C41" s="172"/>
      <c r="D41" s="172"/>
      <c r="E41" s="172"/>
      <c r="F41" s="123"/>
      <c r="G41" s="123"/>
      <c r="H41" s="123"/>
      <c r="I41" s="123"/>
      <c r="J41" s="123"/>
      <c r="K41" s="106"/>
      <c r="L41" s="107"/>
      <c r="M41" s="106"/>
      <c r="N41" s="107"/>
      <c r="O41" s="48"/>
      <c r="P41" s="49"/>
      <c r="Q41" s="50"/>
      <c r="R41" s="103"/>
      <c r="S41" s="104"/>
      <c r="T41" s="104"/>
      <c r="U41" s="104"/>
      <c r="V41" s="104"/>
      <c r="W41" s="104"/>
      <c r="X41" s="105"/>
    </row>
    <row r="42" spans="1:24" ht="51" customHeight="1" x14ac:dyDescent="0.2">
      <c r="A42" s="3">
        <v>20</v>
      </c>
      <c r="B42" s="172" t="s">
        <v>208</v>
      </c>
      <c r="C42" s="172"/>
      <c r="D42" s="172"/>
      <c r="E42" s="172"/>
      <c r="F42" s="123"/>
      <c r="G42" s="123"/>
      <c r="H42" s="123"/>
      <c r="I42" s="123"/>
      <c r="J42" s="123"/>
      <c r="K42" s="106"/>
      <c r="L42" s="107"/>
      <c r="M42" s="106"/>
      <c r="N42" s="107"/>
      <c r="O42" s="48"/>
      <c r="P42" s="49"/>
      <c r="Q42" s="50"/>
      <c r="R42" s="103"/>
      <c r="S42" s="104"/>
      <c r="T42" s="104"/>
      <c r="U42" s="104"/>
      <c r="V42" s="104"/>
      <c r="W42" s="104"/>
      <c r="X42" s="105"/>
    </row>
    <row r="43" spans="1:24" ht="51" customHeight="1" x14ac:dyDescent="0.2">
      <c r="A43" s="3">
        <v>21</v>
      </c>
      <c r="B43" s="172" t="s">
        <v>209</v>
      </c>
      <c r="C43" s="172"/>
      <c r="D43" s="172"/>
      <c r="E43" s="172"/>
      <c r="F43" s="123"/>
      <c r="G43" s="123"/>
      <c r="H43" s="123"/>
      <c r="I43" s="123"/>
      <c r="J43" s="123"/>
      <c r="K43" s="106"/>
      <c r="L43" s="107"/>
      <c r="M43" s="106"/>
      <c r="N43" s="107"/>
      <c r="O43" s="48"/>
      <c r="P43" s="49"/>
      <c r="Q43" s="50"/>
      <c r="R43" s="103"/>
      <c r="S43" s="104"/>
      <c r="T43" s="104"/>
      <c r="U43" s="104"/>
      <c r="V43" s="104"/>
      <c r="W43" s="104"/>
      <c r="X43" s="105"/>
    </row>
    <row r="44" spans="1:24" ht="36" customHeight="1" x14ac:dyDescent="0.2">
      <c r="A44" s="3">
        <v>22</v>
      </c>
      <c r="B44" s="180" t="s">
        <v>210</v>
      </c>
      <c r="C44" s="180"/>
      <c r="D44" s="172"/>
      <c r="E44" s="172"/>
      <c r="F44" s="123"/>
      <c r="G44" s="123"/>
      <c r="H44" s="123"/>
      <c r="I44" s="123"/>
      <c r="J44" s="123"/>
      <c r="K44" s="147"/>
      <c r="L44" s="148"/>
      <c r="M44" s="147"/>
      <c r="N44" s="148"/>
      <c r="O44" s="48"/>
      <c r="P44" s="49"/>
      <c r="Q44" s="50"/>
      <c r="R44" s="144"/>
      <c r="S44" s="145"/>
      <c r="T44" s="145"/>
      <c r="U44" s="145"/>
      <c r="V44" s="145"/>
      <c r="W44" s="145"/>
      <c r="X44" s="146"/>
    </row>
    <row r="45" spans="1:24" ht="16.5" x14ac:dyDescent="0.2">
      <c r="A45" s="5"/>
      <c r="B45" s="6"/>
      <c r="C45" s="6"/>
      <c r="D45" s="6"/>
      <c r="E45" s="6"/>
      <c r="F45" s="6"/>
      <c r="G45" s="6"/>
      <c r="H45" s="6"/>
      <c r="I45" s="6"/>
      <c r="J45" s="6"/>
      <c r="K45" s="51"/>
      <c r="L45" s="52"/>
      <c r="M45" s="52"/>
      <c r="N45" s="52"/>
      <c r="O45" s="52"/>
      <c r="P45" s="52"/>
      <c r="Q45" s="52"/>
      <c r="R45" s="52"/>
      <c r="S45" s="52"/>
      <c r="T45" s="52"/>
      <c r="U45" s="52"/>
      <c r="V45" s="53"/>
      <c r="W45" s="53"/>
      <c r="X45" s="53"/>
    </row>
    <row r="46" spans="1:24" ht="15.75" x14ac:dyDescent="0.25">
      <c r="L46" s="178" t="s">
        <v>49</v>
      </c>
      <c r="M46" s="178"/>
      <c r="N46" s="178"/>
      <c r="O46" s="178"/>
      <c r="P46" s="178"/>
      <c r="Q46" s="178"/>
      <c r="R46" s="178"/>
      <c r="S46" s="178"/>
      <c r="T46" s="178"/>
      <c r="U46" s="178"/>
      <c r="V46" s="178"/>
      <c r="W46" s="178"/>
      <c r="X46" s="178"/>
    </row>
    <row r="47" spans="1:24" ht="15.75" x14ac:dyDescent="0.25">
      <c r="L47" s="179" t="s">
        <v>50</v>
      </c>
      <c r="M47" s="179"/>
      <c r="N47" s="179"/>
      <c r="O47" s="179"/>
      <c r="P47" s="179"/>
      <c r="Q47" s="179"/>
      <c r="R47" s="179"/>
      <c r="S47" s="179"/>
      <c r="T47" s="179"/>
      <c r="U47" s="179"/>
      <c r="V47" s="179"/>
      <c r="W47" s="179"/>
      <c r="X47" s="179"/>
    </row>
  </sheetData>
  <sheetProtection formatCells="0" formatColumns="0" formatRows="0" insertRows="0" insertHyperlinks="0" deleteRows="0" sort="0" autoFilter="0" pivotTables="0"/>
  <mergeCells count="75">
    <mergeCell ref="B44:E44"/>
    <mergeCell ref="K44:L44"/>
    <mergeCell ref="M44:N44"/>
    <mergeCell ref="R44:X44"/>
    <mergeCell ref="M23:N23"/>
    <mergeCell ref="M24:N24"/>
    <mergeCell ref="M25:N25"/>
    <mergeCell ref="M26:N26"/>
    <mergeCell ref="B37:E37"/>
    <mergeCell ref="K37:L37"/>
    <mergeCell ref="M37:N37"/>
    <mergeCell ref="R37:X37"/>
    <mergeCell ref="B38:E38"/>
    <mergeCell ref="K38:L38"/>
    <mergeCell ref="M38:N38"/>
    <mergeCell ref="R38:X38"/>
    <mergeCell ref="B36:E36"/>
    <mergeCell ref="K36:L36"/>
    <mergeCell ref="K33:L33"/>
    <mergeCell ref="K25:L25"/>
    <mergeCell ref="B33:E33"/>
    <mergeCell ref="B34:E34"/>
    <mergeCell ref="B35:E35"/>
    <mergeCell ref="K35:L35"/>
    <mergeCell ref="K34:L34"/>
    <mergeCell ref="L46:X46"/>
    <mergeCell ref="L47:X47"/>
    <mergeCell ref="R35:X35"/>
    <mergeCell ref="M35:N35"/>
    <mergeCell ref="K26:L26"/>
    <mergeCell ref="M36:N36"/>
    <mergeCell ref="R36:X36"/>
    <mergeCell ref="A18:X18"/>
    <mergeCell ref="A20:X20"/>
    <mergeCell ref="B22:E22"/>
    <mergeCell ref="B32:E32"/>
    <mergeCell ref="M22:N22"/>
    <mergeCell ref="B25:E25"/>
    <mergeCell ref="B26:E26"/>
    <mergeCell ref="K24:L24"/>
    <mergeCell ref="K22:L22"/>
    <mergeCell ref="K32:L32"/>
    <mergeCell ref="B43:E43"/>
    <mergeCell ref="B39:E39"/>
    <mergeCell ref="B40:E40"/>
    <mergeCell ref="B41:E41"/>
    <mergeCell ref="B42:E42"/>
    <mergeCell ref="A3:X3"/>
    <mergeCell ref="A4:X4"/>
    <mergeCell ref="A5:A7"/>
    <mergeCell ref="B5:B7"/>
    <mergeCell ref="D5:D7"/>
    <mergeCell ref="E5:V5"/>
    <mergeCell ref="C5:C7"/>
    <mergeCell ref="E6:N6"/>
    <mergeCell ref="V6:V7"/>
    <mergeCell ref="O6:U6"/>
    <mergeCell ref="W5:W7"/>
    <mergeCell ref="X5:X7"/>
    <mergeCell ref="A1:E1"/>
    <mergeCell ref="R22:X22"/>
    <mergeCell ref="R32:X32"/>
    <mergeCell ref="R33:X33"/>
    <mergeCell ref="R34:X34"/>
    <mergeCell ref="M32:N32"/>
    <mergeCell ref="M33:N33"/>
    <mergeCell ref="M34:N34"/>
    <mergeCell ref="K23:L23"/>
    <mergeCell ref="B27:E27"/>
    <mergeCell ref="B28:E28"/>
    <mergeCell ref="B29:E29"/>
    <mergeCell ref="B30:E30"/>
    <mergeCell ref="B31:E31"/>
    <mergeCell ref="B23:E23"/>
    <mergeCell ref="B24:E24"/>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19"/>
  <sheetViews>
    <sheetView zoomScale="85" zoomScaleNormal="85" workbookViewId="0">
      <selection activeCell="E7" sqref="E7"/>
    </sheetView>
  </sheetViews>
  <sheetFormatPr defaultColWidth="9.25" defaultRowHeight="14.25" x14ac:dyDescent="0.2"/>
  <cols>
    <col min="1" max="1" width="5.25" style="33" customWidth="1"/>
    <col min="2" max="2" width="24.375" style="33" customWidth="1"/>
    <col min="3" max="3" width="16.125" style="35" customWidth="1"/>
    <col min="4" max="4" width="10.125" style="33" customWidth="1"/>
    <col min="5" max="5" width="37.75" style="33" customWidth="1"/>
    <col min="6" max="6" width="10.375" style="54" customWidth="1"/>
    <col min="7" max="7" width="37.875" style="54" customWidth="1"/>
    <col min="8" max="16384" width="9.25" style="33"/>
  </cols>
  <sheetData>
    <row r="1" spans="1:7" ht="46.5" customHeight="1" x14ac:dyDescent="0.2">
      <c r="A1" s="143" t="s">
        <v>51</v>
      </c>
      <c r="B1" s="143"/>
      <c r="C1" s="143"/>
      <c r="D1" s="118"/>
      <c r="E1" s="118"/>
      <c r="F1" s="31"/>
      <c r="G1" s="31"/>
    </row>
    <row r="2" spans="1:7" ht="7.5" customHeight="1" x14ac:dyDescent="0.2">
      <c r="A2" s="34"/>
      <c r="B2" s="34"/>
      <c r="C2" s="31"/>
      <c r="D2" s="32"/>
      <c r="E2" s="32"/>
      <c r="F2" s="31"/>
      <c r="G2" s="31"/>
    </row>
    <row r="3" spans="1:7" ht="21.75" customHeight="1" x14ac:dyDescent="0.3">
      <c r="A3" s="153" t="s">
        <v>181</v>
      </c>
      <c r="B3" s="153"/>
      <c r="C3" s="153"/>
      <c r="D3" s="153"/>
      <c r="E3" s="153"/>
      <c r="F3" s="153"/>
      <c r="G3" s="153"/>
    </row>
    <row r="4" spans="1:7" ht="7.5" customHeight="1" x14ac:dyDescent="0.3">
      <c r="A4" s="154"/>
      <c r="B4" s="154"/>
      <c r="C4" s="154"/>
      <c r="D4" s="154"/>
      <c r="E4" s="154"/>
      <c r="F4" s="154"/>
      <c r="G4" s="154"/>
    </row>
    <row r="5" spans="1:7" s="35" customFormat="1" ht="50.25" customHeight="1" x14ac:dyDescent="0.2">
      <c r="A5" s="184" t="s">
        <v>10</v>
      </c>
      <c r="B5" s="155" t="s">
        <v>27</v>
      </c>
      <c r="C5" s="158" t="s">
        <v>177</v>
      </c>
      <c r="D5" s="167" t="s">
        <v>180</v>
      </c>
      <c r="E5" s="167"/>
      <c r="F5" s="167" t="s">
        <v>178</v>
      </c>
      <c r="G5" s="167"/>
    </row>
    <row r="6" spans="1:7" s="35" customFormat="1" ht="36.75" customHeight="1" x14ac:dyDescent="0.2">
      <c r="A6" s="184"/>
      <c r="B6" s="156"/>
      <c r="C6" s="159"/>
      <c r="D6" s="99" t="s">
        <v>179</v>
      </c>
      <c r="E6" s="99" t="s">
        <v>182</v>
      </c>
      <c r="F6" s="99" t="s">
        <v>179</v>
      </c>
      <c r="G6" s="99" t="s">
        <v>183</v>
      </c>
    </row>
    <row r="7" spans="1:7" s="41" customFormat="1" ht="15.95" customHeight="1" x14ac:dyDescent="0.2">
      <c r="A7" s="37" t="s">
        <v>30</v>
      </c>
      <c r="B7" s="38"/>
      <c r="C7" s="39"/>
      <c r="D7" s="40"/>
      <c r="E7" s="40"/>
      <c r="F7" s="40"/>
      <c r="G7" s="40"/>
    </row>
    <row r="8" spans="1:7" s="41" customFormat="1" ht="15.95" customHeight="1" x14ac:dyDescent="0.2">
      <c r="A8" s="37" t="s">
        <v>31</v>
      </c>
      <c r="B8" s="42"/>
      <c r="C8" s="39"/>
      <c r="D8" s="40"/>
      <c r="E8" s="40"/>
      <c r="F8" s="40"/>
      <c r="G8" s="40"/>
    </row>
    <row r="9" spans="1:7" s="41" customFormat="1" ht="15.95" customHeight="1" x14ac:dyDescent="0.2">
      <c r="A9" s="37" t="s">
        <v>32</v>
      </c>
      <c r="B9" s="43"/>
      <c r="C9" s="39"/>
      <c r="D9" s="40"/>
      <c r="E9" s="40"/>
      <c r="F9" s="40"/>
      <c r="G9" s="40"/>
    </row>
    <row r="10" spans="1:7" s="41" customFormat="1" ht="15.95" customHeight="1" x14ac:dyDescent="0.2">
      <c r="A10" s="37" t="s">
        <v>33</v>
      </c>
      <c r="B10" s="38"/>
      <c r="C10" s="39"/>
      <c r="D10" s="40"/>
      <c r="E10" s="40"/>
      <c r="F10" s="40"/>
      <c r="G10" s="40"/>
    </row>
    <row r="11" spans="1:7" s="41" customFormat="1" ht="15.95" customHeight="1" x14ac:dyDescent="0.2">
      <c r="A11" s="37" t="s">
        <v>34</v>
      </c>
      <c r="B11" s="44"/>
      <c r="C11" s="39"/>
      <c r="D11" s="40"/>
      <c r="E11" s="40"/>
      <c r="F11" s="40"/>
      <c r="G11" s="40"/>
    </row>
    <row r="12" spans="1:7" s="41" customFormat="1" ht="15.95" customHeight="1" x14ac:dyDescent="0.2">
      <c r="A12" s="37" t="s">
        <v>35</v>
      </c>
      <c r="B12" s="45"/>
      <c r="C12" s="39"/>
      <c r="D12" s="40"/>
      <c r="E12" s="40"/>
      <c r="F12" s="40"/>
      <c r="G12" s="40"/>
    </row>
    <row r="13" spans="1:7" s="41" customFormat="1" ht="15.95" customHeight="1" x14ac:dyDescent="0.2">
      <c r="A13" s="37" t="s">
        <v>36</v>
      </c>
      <c r="B13" s="45"/>
      <c r="C13" s="39"/>
      <c r="D13" s="40"/>
      <c r="E13" s="40"/>
      <c r="F13" s="40"/>
      <c r="G13" s="40"/>
    </row>
    <row r="14" spans="1:7" s="41" customFormat="1" ht="15.95" customHeight="1" x14ac:dyDescent="0.2">
      <c r="A14" s="37" t="s">
        <v>37</v>
      </c>
      <c r="B14" s="42"/>
      <c r="C14" s="39"/>
      <c r="D14" s="40"/>
      <c r="E14" s="40"/>
      <c r="F14" s="40"/>
      <c r="G14" s="40"/>
    </row>
    <row r="15" spans="1:7" s="41" customFormat="1" ht="15.95" customHeight="1" x14ac:dyDescent="0.2">
      <c r="A15" s="37" t="s">
        <v>38</v>
      </c>
      <c r="B15" s="42"/>
      <c r="C15" s="39"/>
      <c r="D15" s="40"/>
      <c r="E15" s="40"/>
      <c r="F15" s="40"/>
      <c r="G15" s="40"/>
    </row>
    <row r="16" spans="1:7" s="41" customFormat="1" ht="15.95" customHeight="1" x14ac:dyDescent="0.2">
      <c r="A16" s="37" t="s">
        <v>39</v>
      </c>
      <c r="B16" s="45"/>
      <c r="C16" s="39"/>
      <c r="D16" s="40"/>
      <c r="E16" s="40"/>
      <c r="F16" s="40"/>
      <c r="G16" s="40"/>
    </row>
    <row r="17" spans="1:7" ht="16.5" x14ac:dyDescent="0.2">
      <c r="A17" s="5"/>
      <c r="B17" s="6"/>
      <c r="C17" s="6"/>
      <c r="D17" s="6"/>
      <c r="E17" s="6"/>
      <c r="F17" s="52"/>
      <c r="G17" s="52"/>
    </row>
    <row r="18" spans="1:7" ht="15.75" x14ac:dyDescent="0.25">
      <c r="F18" s="179" t="s">
        <v>50</v>
      </c>
      <c r="G18" s="179"/>
    </row>
    <row r="19" spans="1:7" ht="15.75" x14ac:dyDescent="0.25">
      <c r="F19" s="179"/>
      <c r="G19" s="179"/>
    </row>
  </sheetData>
  <sheetProtection formatCells="0" formatColumns="0" formatRows="0" insertRows="0" insertHyperlinks="0" deleteRows="0" sort="0" autoFilter="0" pivotTables="0"/>
  <mergeCells count="10">
    <mergeCell ref="F18:G18"/>
    <mergeCell ref="F19:G19"/>
    <mergeCell ref="D5:E5"/>
    <mergeCell ref="F5:G5"/>
    <mergeCell ref="A1:C1"/>
    <mergeCell ref="A3:G3"/>
    <mergeCell ref="A4:G4"/>
    <mergeCell ref="A5:A6"/>
    <mergeCell ref="B5:B6"/>
    <mergeCell ref="C5:C6"/>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58"/>
  <sheetViews>
    <sheetView topLeftCell="A4" zoomScale="85" zoomScaleNormal="85" workbookViewId="0">
      <selection activeCell="F41" sqref="F41"/>
    </sheetView>
  </sheetViews>
  <sheetFormatPr defaultColWidth="9.25" defaultRowHeight="15.75" x14ac:dyDescent="0.2"/>
  <cols>
    <col min="1" max="1" width="5.375" style="25" bestFit="1" customWidth="1"/>
    <col min="2" max="2" width="27.125" style="85" customWidth="1"/>
    <col min="3" max="3" width="13.625" style="25" customWidth="1"/>
    <col min="4" max="4" width="12.625" style="25" customWidth="1"/>
    <col min="5" max="5" width="10" style="25" customWidth="1"/>
    <col min="6" max="6" width="15.875" style="25" customWidth="1"/>
    <col min="7" max="7" width="11.25" style="25" customWidth="1"/>
    <col min="8" max="16384" width="9.25" style="25"/>
  </cols>
  <sheetData>
    <row r="1" spans="1:7" x14ac:dyDescent="0.2">
      <c r="G1" s="23" t="s">
        <v>5</v>
      </c>
    </row>
    <row r="2" spans="1:7" s="2" customFormat="1" ht="48.75" customHeight="1" x14ac:dyDescent="0.2">
      <c r="A2" s="187" t="s">
        <v>3</v>
      </c>
      <c r="B2" s="187"/>
      <c r="C2" s="187"/>
      <c r="D2" s="187" t="s">
        <v>4</v>
      </c>
      <c r="E2" s="187"/>
      <c r="F2" s="187"/>
      <c r="G2" s="187"/>
    </row>
    <row r="3" spans="1:7" s="2" customFormat="1" ht="8.25" customHeight="1" x14ac:dyDescent="0.2">
      <c r="A3" s="212"/>
      <c r="B3" s="212"/>
      <c r="D3" s="24"/>
      <c r="E3" s="24"/>
      <c r="F3" s="24"/>
      <c r="G3" s="24"/>
    </row>
    <row r="4" spans="1:7" s="2" customFormat="1" ht="8.25" customHeight="1" x14ac:dyDescent="0.2">
      <c r="D4" s="24"/>
      <c r="E4" s="24"/>
      <c r="F4" s="24"/>
      <c r="G4" s="24"/>
    </row>
    <row r="5" spans="1:7" ht="47.25" customHeight="1" x14ac:dyDescent="0.2">
      <c r="A5" s="213" t="s">
        <v>160</v>
      </c>
      <c r="B5" s="213"/>
      <c r="C5" s="213"/>
      <c r="D5" s="213"/>
      <c r="E5" s="213"/>
      <c r="F5" s="213"/>
      <c r="G5" s="213"/>
    </row>
    <row r="6" spans="1:7" ht="11.25" customHeight="1" x14ac:dyDescent="0.2">
      <c r="A6" s="185"/>
      <c r="B6" s="214"/>
      <c r="C6" s="214"/>
      <c r="D6" s="214"/>
      <c r="E6" s="214"/>
      <c r="F6" s="214"/>
      <c r="G6" s="214"/>
    </row>
    <row r="7" spans="1:7" s="87" customFormat="1" ht="20.25" customHeight="1" x14ac:dyDescent="0.2">
      <c r="B7" s="211" t="s">
        <v>56</v>
      </c>
      <c r="C7" s="211"/>
      <c r="D7" s="211"/>
      <c r="E7" s="211"/>
      <c r="F7" s="211"/>
      <c r="G7" s="211"/>
    </row>
    <row r="8" spans="1:7" s="87" customFormat="1" ht="20.25" customHeight="1" x14ac:dyDescent="0.2">
      <c r="B8" s="211" t="s">
        <v>57</v>
      </c>
      <c r="C8" s="211"/>
      <c r="D8" s="211"/>
      <c r="E8" s="211"/>
      <c r="F8" s="211"/>
      <c r="G8" s="211"/>
    </row>
    <row r="9" spans="1:7" s="87" customFormat="1" ht="20.25" customHeight="1" x14ac:dyDescent="0.2">
      <c r="B9" s="211" t="s">
        <v>58</v>
      </c>
      <c r="C9" s="211"/>
      <c r="D9" s="211"/>
      <c r="E9" s="211"/>
      <c r="F9" s="211"/>
      <c r="G9" s="211"/>
    </row>
    <row r="10" spans="1:7" s="87" customFormat="1" ht="20.25" customHeight="1" x14ac:dyDescent="0.2">
      <c r="B10" s="211" t="s">
        <v>59</v>
      </c>
      <c r="C10" s="211"/>
      <c r="D10" s="211"/>
      <c r="E10" s="211"/>
      <c r="F10" s="211"/>
      <c r="G10" s="211"/>
    </row>
    <row r="11" spans="1:7" ht="15" customHeight="1" x14ac:dyDescent="0.2"/>
    <row r="12" spans="1:7" s="2" customFormat="1" ht="49.5" customHeight="1" x14ac:dyDescent="0.2">
      <c r="A12" s="1" t="s">
        <v>10</v>
      </c>
      <c r="B12" s="175" t="s">
        <v>11</v>
      </c>
      <c r="C12" s="175"/>
      <c r="D12" s="175"/>
      <c r="E12" s="1" t="s">
        <v>12</v>
      </c>
      <c r="F12" s="88" t="s">
        <v>13</v>
      </c>
      <c r="G12" s="1" t="s">
        <v>14</v>
      </c>
    </row>
    <row r="13" spans="1:7" s="2" customFormat="1" ht="15" customHeight="1" x14ac:dyDescent="0.2">
      <c r="A13" s="125" t="s">
        <v>86</v>
      </c>
      <c r="B13" s="208" t="s">
        <v>87</v>
      </c>
      <c r="C13" s="209"/>
      <c r="D13" s="210"/>
      <c r="E13" s="125" t="s">
        <v>88</v>
      </c>
      <c r="F13" s="125" t="s">
        <v>89</v>
      </c>
      <c r="G13" s="125" t="s">
        <v>90</v>
      </c>
    </row>
    <row r="14" spans="1:7" s="2" customFormat="1" ht="91.5" customHeight="1" x14ac:dyDescent="0.2">
      <c r="A14" s="1" t="s">
        <v>0</v>
      </c>
      <c r="B14" s="203" t="s">
        <v>120</v>
      </c>
      <c r="C14" s="203"/>
      <c r="D14" s="203"/>
      <c r="E14" s="89">
        <f>E15+E19+E25+E28</f>
        <v>20</v>
      </c>
      <c r="F14" s="90">
        <f>ROUND(F15+F19+F25+F28,1)</f>
        <v>20</v>
      </c>
      <c r="G14" s="13"/>
    </row>
    <row r="15" spans="1:7" s="4" customFormat="1" ht="24" customHeight="1" x14ac:dyDescent="0.2">
      <c r="A15" s="3">
        <v>1</v>
      </c>
      <c r="B15" s="203" t="s">
        <v>121</v>
      </c>
      <c r="C15" s="203"/>
      <c r="D15" s="203"/>
      <c r="E15" s="89">
        <f>5-(E16+E17+E18)</f>
        <v>5</v>
      </c>
      <c r="F15" s="90">
        <f>ROUND(5-(F16+F17+F18),1)</f>
        <v>5</v>
      </c>
      <c r="G15" s="13"/>
    </row>
    <row r="16" spans="1:7" s="4" customFormat="1" ht="117.75" customHeight="1" x14ac:dyDescent="0.2">
      <c r="A16" s="3" t="s">
        <v>15</v>
      </c>
      <c r="B16" s="192" t="s">
        <v>159</v>
      </c>
      <c r="C16" s="193"/>
      <c r="D16" s="194"/>
      <c r="E16" s="109"/>
      <c r="F16" s="92"/>
      <c r="G16" s="3"/>
    </row>
    <row r="17" spans="1:7" s="22" customFormat="1" ht="66.75" customHeight="1" x14ac:dyDescent="0.2">
      <c r="A17" s="3" t="s">
        <v>16</v>
      </c>
      <c r="B17" s="192" t="s">
        <v>164</v>
      </c>
      <c r="C17" s="193"/>
      <c r="D17" s="194"/>
      <c r="E17" s="109"/>
      <c r="F17" s="92"/>
      <c r="G17" s="20"/>
    </row>
    <row r="18" spans="1:7" s="22" customFormat="1" ht="71.45" customHeight="1" x14ac:dyDescent="0.2">
      <c r="A18" s="3" t="s">
        <v>17</v>
      </c>
      <c r="B18" s="192" t="s">
        <v>122</v>
      </c>
      <c r="C18" s="193"/>
      <c r="D18" s="194"/>
      <c r="E18" s="109"/>
      <c r="F18" s="92"/>
      <c r="G18" s="20"/>
    </row>
    <row r="19" spans="1:7" s="22" customFormat="1" ht="48" customHeight="1" x14ac:dyDescent="0.2">
      <c r="A19" s="3">
        <v>2</v>
      </c>
      <c r="B19" s="189" t="s">
        <v>123</v>
      </c>
      <c r="C19" s="190"/>
      <c r="D19" s="191"/>
      <c r="E19" s="89">
        <f>6-(E20+E21+E22+E23+E24)</f>
        <v>6</v>
      </c>
      <c r="F19" s="90">
        <f>ROUND(6-(F20+F21+F22+F23+F24),1)</f>
        <v>6</v>
      </c>
      <c r="G19" s="18"/>
    </row>
    <row r="20" spans="1:7" s="22" customFormat="1" ht="43.9" customHeight="1" x14ac:dyDescent="0.2">
      <c r="A20" s="18" t="s">
        <v>18</v>
      </c>
      <c r="B20" s="192" t="s">
        <v>124</v>
      </c>
      <c r="C20" s="193"/>
      <c r="D20" s="194"/>
      <c r="E20" s="110"/>
      <c r="F20" s="92"/>
      <c r="G20" s="20"/>
    </row>
    <row r="21" spans="1:7" s="22" customFormat="1" ht="42" customHeight="1" x14ac:dyDescent="0.2">
      <c r="A21" s="18" t="s">
        <v>19</v>
      </c>
      <c r="B21" s="192" t="s">
        <v>125</v>
      </c>
      <c r="C21" s="193"/>
      <c r="D21" s="194"/>
      <c r="E21" s="110"/>
      <c r="F21" s="92"/>
      <c r="G21" s="26"/>
    </row>
    <row r="22" spans="1:7" s="22" customFormat="1" ht="54.75" customHeight="1" x14ac:dyDescent="0.2">
      <c r="A22" s="3" t="s">
        <v>20</v>
      </c>
      <c r="B22" s="192" t="s">
        <v>156</v>
      </c>
      <c r="C22" s="193"/>
      <c r="D22" s="194"/>
      <c r="E22" s="109"/>
      <c r="F22" s="92"/>
      <c r="G22" s="19"/>
    </row>
    <row r="23" spans="1:7" s="22" customFormat="1" ht="68.25" customHeight="1" x14ac:dyDescent="0.2">
      <c r="A23" s="3" t="s">
        <v>21</v>
      </c>
      <c r="B23" s="192" t="s">
        <v>126</v>
      </c>
      <c r="C23" s="193"/>
      <c r="D23" s="194"/>
      <c r="E23" s="109"/>
      <c r="F23" s="92"/>
      <c r="G23" s="19"/>
    </row>
    <row r="24" spans="1:7" s="22" customFormat="1" ht="31.35" customHeight="1" x14ac:dyDescent="0.2">
      <c r="A24" s="3" t="s">
        <v>22</v>
      </c>
      <c r="B24" s="192" t="s">
        <v>127</v>
      </c>
      <c r="C24" s="193"/>
      <c r="D24" s="194"/>
      <c r="E24" s="109"/>
      <c r="F24" s="92"/>
      <c r="G24" s="20"/>
    </row>
    <row r="25" spans="1:7" s="4" customFormat="1" ht="43.9" customHeight="1" x14ac:dyDescent="0.2">
      <c r="A25" s="3">
        <v>3</v>
      </c>
      <c r="B25" s="189" t="s">
        <v>128</v>
      </c>
      <c r="C25" s="190"/>
      <c r="D25" s="191"/>
      <c r="E25" s="89">
        <f>5-(E26+E27)</f>
        <v>5</v>
      </c>
      <c r="F25" s="90">
        <f>ROUND(5-(F26+F27),1)</f>
        <v>5</v>
      </c>
      <c r="G25" s="13"/>
    </row>
    <row r="26" spans="1:7" s="22" customFormat="1" ht="82.7" customHeight="1" x14ac:dyDescent="0.2">
      <c r="A26" s="3" t="s">
        <v>23</v>
      </c>
      <c r="B26" s="192" t="s">
        <v>129</v>
      </c>
      <c r="C26" s="193"/>
      <c r="D26" s="194"/>
      <c r="E26" s="109"/>
      <c r="F26" s="18"/>
      <c r="G26" s="18"/>
    </row>
    <row r="27" spans="1:7" s="22" customFormat="1" ht="52.7" customHeight="1" x14ac:dyDescent="0.2">
      <c r="A27" s="3" t="s">
        <v>24</v>
      </c>
      <c r="B27" s="192" t="s">
        <v>157</v>
      </c>
      <c r="C27" s="193"/>
      <c r="D27" s="194"/>
      <c r="E27" s="109"/>
      <c r="F27" s="18"/>
      <c r="G27" s="20"/>
    </row>
    <row r="28" spans="1:7" s="22" customFormat="1" ht="132.75" customHeight="1" x14ac:dyDescent="0.2">
      <c r="A28" s="91">
        <v>4</v>
      </c>
      <c r="B28" s="189" t="s">
        <v>130</v>
      </c>
      <c r="C28" s="190"/>
      <c r="D28" s="191"/>
      <c r="E28" s="89">
        <f>4-(E29+E30+E31)</f>
        <v>4</v>
      </c>
      <c r="F28" s="90">
        <f>ROUND(4-(F29+F30+F31),1)</f>
        <v>4</v>
      </c>
      <c r="G28" s="20"/>
    </row>
    <row r="29" spans="1:7" s="22" customFormat="1" ht="53.25" customHeight="1" x14ac:dyDescent="0.2">
      <c r="A29" s="3" t="s">
        <v>131</v>
      </c>
      <c r="B29" s="192" t="s">
        <v>132</v>
      </c>
      <c r="C29" s="193"/>
      <c r="D29" s="194"/>
      <c r="E29" s="109"/>
      <c r="F29" s="18"/>
      <c r="G29" s="20"/>
    </row>
    <row r="30" spans="1:7" s="22" customFormat="1" ht="48.75" customHeight="1" x14ac:dyDescent="0.2">
      <c r="A30" s="3" t="s">
        <v>133</v>
      </c>
      <c r="B30" s="192" t="s">
        <v>134</v>
      </c>
      <c r="C30" s="193"/>
      <c r="D30" s="194"/>
      <c r="E30" s="109"/>
      <c r="F30" s="18"/>
      <c r="G30" s="18"/>
    </row>
    <row r="31" spans="1:7" s="22" customFormat="1" ht="48" customHeight="1" x14ac:dyDescent="0.2">
      <c r="A31" s="3" t="s">
        <v>135</v>
      </c>
      <c r="B31" s="192" t="s">
        <v>136</v>
      </c>
      <c r="C31" s="193"/>
      <c r="D31" s="194"/>
      <c r="E31" s="109"/>
      <c r="F31" s="18"/>
      <c r="G31" s="20"/>
    </row>
    <row r="32" spans="1:7" s="22" customFormat="1" ht="27" customHeight="1" x14ac:dyDescent="0.2">
      <c r="A32" s="1" t="s">
        <v>1</v>
      </c>
      <c r="B32" s="205" t="s">
        <v>6</v>
      </c>
      <c r="C32" s="206"/>
      <c r="D32" s="207"/>
      <c r="E32" s="89">
        <f>E33+E35+E37+E39+E41+E43</f>
        <v>20</v>
      </c>
      <c r="F32" s="90">
        <f>ROUND(F33+F35+F37+F39+F41+F43,1)</f>
        <v>0</v>
      </c>
      <c r="G32" s="20"/>
    </row>
    <row r="33" spans="1:7" s="2" customFormat="1" ht="49.5" customHeight="1" x14ac:dyDescent="0.2">
      <c r="A33" s="3">
        <v>5</v>
      </c>
      <c r="B33" s="203" t="s">
        <v>137</v>
      </c>
      <c r="C33" s="203"/>
      <c r="D33" s="203"/>
      <c r="E33" s="89">
        <v>1</v>
      </c>
      <c r="F33" s="90">
        <f>IF(F34&gt;1,"1",F34)</f>
        <v>0</v>
      </c>
      <c r="G33" s="13"/>
    </row>
    <row r="34" spans="1:7" s="4" customFormat="1" ht="52.5" customHeight="1" x14ac:dyDescent="0.2">
      <c r="A34" s="3"/>
      <c r="B34" s="204" t="s">
        <v>138</v>
      </c>
      <c r="C34" s="204"/>
      <c r="D34" s="204"/>
      <c r="E34" s="89"/>
      <c r="F34" s="92"/>
      <c r="G34" s="13"/>
    </row>
    <row r="35" spans="1:7" s="4" customFormat="1" ht="54.6" customHeight="1" x14ac:dyDescent="0.2">
      <c r="A35" s="3">
        <v>6</v>
      </c>
      <c r="B35" s="189" t="s">
        <v>139</v>
      </c>
      <c r="C35" s="190"/>
      <c r="D35" s="191"/>
      <c r="E35" s="89">
        <v>2</v>
      </c>
      <c r="F35" s="90">
        <f>IF(F36&gt;2,"2",F36)</f>
        <v>0</v>
      </c>
      <c r="G35" s="3"/>
    </row>
    <row r="36" spans="1:7" s="4" customFormat="1" ht="51.95" customHeight="1" x14ac:dyDescent="0.2">
      <c r="A36" s="3"/>
      <c r="B36" s="197" t="s">
        <v>25</v>
      </c>
      <c r="C36" s="198"/>
      <c r="D36" s="199"/>
      <c r="E36" s="89"/>
      <c r="F36" s="92"/>
      <c r="G36" s="18"/>
    </row>
    <row r="37" spans="1:7" s="4" customFormat="1" ht="41.45" customHeight="1" x14ac:dyDescent="0.2">
      <c r="A37" s="3">
        <v>7</v>
      </c>
      <c r="B37" s="189" t="s">
        <v>140</v>
      </c>
      <c r="C37" s="190"/>
      <c r="D37" s="191"/>
      <c r="E37" s="89">
        <v>2</v>
      </c>
      <c r="F37" s="90">
        <f>IF(F38&gt;2,"2",F38)</f>
        <v>0</v>
      </c>
      <c r="G37" s="3"/>
    </row>
    <row r="38" spans="1:7" s="22" customFormat="1" ht="61.5" customHeight="1" x14ac:dyDescent="0.2">
      <c r="A38" s="3"/>
      <c r="B38" s="192" t="s">
        <v>67</v>
      </c>
      <c r="C38" s="193"/>
      <c r="D38" s="194"/>
      <c r="E38" s="89"/>
      <c r="F38" s="92"/>
      <c r="G38" s="27"/>
    </row>
    <row r="39" spans="1:7" s="4" customFormat="1" ht="43.9" customHeight="1" x14ac:dyDescent="0.2">
      <c r="A39" s="3">
        <v>8</v>
      </c>
      <c r="B39" s="189" t="s">
        <v>141</v>
      </c>
      <c r="C39" s="190"/>
      <c r="D39" s="191"/>
      <c r="E39" s="89">
        <v>2</v>
      </c>
      <c r="F39" s="90">
        <f>IF(F40&gt;2,"2",F40)</f>
        <v>0</v>
      </c>
      <c r="G39" s="13"/>
    </row>
    <row r="40" spans="1:7" s="22" customFormat="1" ht="65.099999999999994" customHeight="1" x14ac:dyDescent="0.2">
      <c r="A40" s="3"/>
      <c r="B40" s="192" t="s">
        <v>26</v>
      </c>
      <c r="C40" s="193"/>
      <c r="D40" s="194"/>
      <c r="E40" s="89"/>
      <c r="F40" s="92"/>
      <c r="G40" s="20"/>
    </row>
    <row r="41" spans="1:7" s="22" customFormat="1" ht="99.75" customHeight="1" x14ac:dyDescent="0.2">
      <c r="A41" s="3">
        <v>9</v>
      </c>
      <c r="B41" s="189" t="s">
        <v>165</v>
      </c>
      <c r="C41" s="190"/>
      <c r="D41" s="191"/>
      <c r="E41" s="89">
        <v>8</v>
      </c>
      <c r="F41" s="90" t="str">
        <f>IF(F42&gt;=8,"8",IF(F42&lt;8,"0"))</f>
        <v>0</v>
      </c>
      <c r="G41" s="20"/>
    </row>
    <row r="42" spans="1:7" s="22" customFormat="1" ht="168" customHeight="1" x14ac:dyDescent="0.2">
      <c r="A42" s="3"/>
      <c r="B42" s="192" t="s">
        <v>166</v>
      </c>
      <c r="C42" s="193"/>
      <c r="D42" s="194"/>
      <c r="E42" s="89"/>
      <c r="F42" s="92"/>
      <c r="G42" s="20"/>
    </row>
    <row r="43" spans="1:7" s="22" customFormat="1" ht="50.25" customHeight="1" x14ac:dyDescent="0.2">
      <c r="A43" s="3">
        <v>10</v>
      </c>
      <c r="B43" s="189" t="s">
        <v>142</v>
      </c>
      <c r="C43" s="190"/>
      <c r="D43" s="191"/>
      <c r="E43" s="89">
        <v>5</v>
      </c>
      <c r="F43" s="90">
        <f>ROUND(IF((F44+F45)&gt;5,"5",(F44+F45)),1)</f>
        <v>0</v>
      </c>
      <c r="G43" s="20"/>
    </row>
    <row r="44" spans="1:7" s="22" customFormat="1" ht="103.5" customHeight="1" x14ac:dyDescent="0.2">
      <c r="A44" s="3" t="s">
        <v>143</v>
      </c>
      <c r="B44" s="192" t="s">
        <v>144</v>
      </c>
      <c r="C44" s="193"/>
      <c r="D44" s="194"/>
      <c r="E44" s="89"/>
      <c r="F44" s="92"/>
      <c r="G44" s="20"/>
    </row>
    <row r="45" spans="1:7" s="4" customFormat="1" ht="67.5" customHeight="1" x14ac:dyDescent="0.2">
      <c r="A45" s="3" t="s">
        <v>145</v>
      </c>
      <c r="B45" s="192" t="s">
        <v>146</v>
      </c>
      <c r="C45" s="193"/>
      <c r="D45" s="194"/>
      <c r="E45" s="89"/>
      <c r="F45" s="92"/>
      <c r="G45" s="13"/>
    </row>
    <row r="46" spans="1:7" s="2" customFormat="1" ht="29.25" customHeight="1" x14ac:dyDescent="0.2">
      <c r="A46" s="1"/>
      <c r="B46" s="200" t="s">
        <v>7</v>
      </c>
      <c r="C46" s="201"/>
      <c r="D46" s="202"/>
      <c r="E46" s="93">
        <f>E14+E32</f>
        <v>40</v>
      </c>
      <c r="F46" s="93">
        <f>F14+F32</f>
        <v>20</v>
      </c>
      <c r="G46" s="1"/>
    </row>
    <row r="47" spans="1:7" s="4" customFormat="1" ht="13.5" customHeight="1" x14ac:dyDescent="0.2">
      <c r="A47" s="25"/>
      <c r="B47" s="85"/>
      <c r="C47" s="85"/>
      <c r="D47" s="85"/>
      <c r="E47" s="25"/>
      <c r="F47" s="25"/>
      <c r="G47" s="25"/>
    </row>
    <row r="48" spans="1:7" s="4" customFormat="1" ht="31.5" customHeight="1" x14ac:dyDescent="0.2">
      <c r="A48" s="25"/>
      <c r="B48" s="195" t="s">
        <v>2</v>
      </c>
      <c r="C48" s="195"/>
      <c r="D48" s="195"/>
      <c r="E48" s="195"/>
      <c r="F48" s="25"/>
      <c r="G48" s="25"/>
    </row>
    <row r="49" spans="1:7" s="4" customFormat="1" ht="81.400000000000006" customHeight="1" x14ac:dyDescent="0.2">
      <c r="A49" s="196"/>
      <c r="B49" s="196"/>
      <c r="C49" s="196"/>
      <c r="D49" s="196"/>
      <c r="E49" s="196"/>
      <c r="F49" s="196"/>
      <c r="G49" s="196"/>
    </row>
    <row r="50" spans="1:7" ht="20.25" customHeight="1" x14ac:dyDescent="0.2">
      <c r="A50" s="86"/>
      <c r="B50" s="94"/>
      <c r="C50" s="94"/>
      <c r="D50" s="186" t="s">
        <v>68</v>
      </c>
      <c r="E50" s="186"/>
      <c r="F50" s="186"/>
      <c r="G50" s="186"/>
    </row>
    <row r="51" spans="1:7" s="87" customFormat="1" ht="16.5" x14ac:dyDescent="0.2">
      <c r="A51" s="2"/>
      <c r="B51" s="2"/>
      <c r="C51" s="2"/>
      <c r="D51" s="187" t="s">
        <v>8</v>
      </c>
      <c r="E51" s="187"/>
      <c r="F51" s="187"/>
      <c r="G51" s="187"/>
    </row>
    <row r="52" spans="1:7" ht="21.75" customHeight="1" x14ac:dyDescent="0.2">
      <c r="D52" s="185" t="s">
        <v>9</v>
      </c>
      <c r="E52" s="185"/>
      <c r="F52" s="185"/>
      <c r="G52" s="185"/>
    </row>
    <row r="53" spans="1:7" ht="34.5" customHeight="1" x14ac:dyDescent="0.2"/>
    <row r="54" spans="1:7" ht="33" customHeight="1" x14ac:dyDescent="0.2"/>
    <row r="55" spans="1:7" ht="34.5" customHeight="1" x14ac:dyDescent="0.2">
      <c r="D55" s="188"/>
      <c r="E55" s="188"/>
      <c r="F55" s="188"/>
      <c r="G55" s="188"/>
    </row>
    <row r="57" spans="1:7" s="86" customFormat="1" ht="20.25" customHeight="1" x14ac:dyDescent="0.2">
      <c r="A57" s="25"/>
      <c r="B57" s="85"/>
      <c r="C57" s="25"/>
      <c r="D57" s="25"/>
      <c r="E57" s="25"/>
      <c r="F57" s="25"/>
      <c r="G57" s="25"/>
    </row>
    <row r="58" spans="1:7" s="2" customFormat="1" ht="35.25" customHeight="1" x14ac:dyDescent="0.2">
      <c r="A58" s="25"/>
      <c r="B58" s="85"/>
      <c r="C58" s="25"/>
      <c r="D58" s="25"/>
      <c r="E58" s="25"/>
      <c r="F58" s="25"/>
      <c r="G58" s="25"/>
    </row>
  </sheetData>
  <sheetProtection password="E795" sheet="1" formatCells="0" formatColumns="0" formatRows="0" insertColumns="0" insertRows="0" insertHyperlinks="0" deleteColumns="0" deleteRows="0" sort="0" autoFilter="0" pivotTables="0"/>
  <mergeCells count="50">
    <mergeCell ref="A2:C2"/>
    <mergeCell ref="D2:G2"/>
    <mergeCell ref="A3:B3"/>
    <mergeCell ref="A5:G5"/>
    <mergeCell ref="A6:G6"/>
    <mergeCell ref="B12:D12"/>
    <mergeCell ref="B13:D13"/>
    <mergeCell ref="B17:D17"/>
    <mergeCell ref="B7:G7"/>
    <mergeCell ref="B8:G8"/>
    <mergeCell ref="B9:G9"/>
    <mergeCell ref="B10:G10"/>
    <mergeCell ref="B14:D14"/>
    <mergeCell ref="B23:D23"/>
    <mergeCell ref="B24:D24"/>
    <mergeCell ref="B25:D25"/>
    <mergeCell ref="B26:D26"/>
    <mergeCell ref="B15:D15"/>
    <mergeCell ref="B16:D16"/>
    <mergeCell ref="B18:D18"/>
    <mergeCell ref="B19:D19"/>
    <mergeCell ref="B20:D20"/>
    <mergeCell ref="B21:D21"/>
    <mergeCell ref="B22:D22"/>
    <mergeCell ref="B27:D27"/>
    <mergeCell ref="B44:D44"/>
    <mergeCell ref="B45:D45"/>
    <mergeCell ref="B48:E48"/>
    <mergeCell ref="A49:G49"/>
    <mergeCell ref="B35:D35"/>
    <mergeCell ref="B36:D36"/>
    <mergeCell ref="B46:D46"/>
    <mergeCell ref="B33:D33"/>
    <mergeCell ref="B34:D34"/>
    <mergeCell ref="B28:D28"/>
    <mergeCell ref="B29:D29"/>
    <mergeCell ref="B30:D30"/>
    <mergeCell ref="B31:D31"/>
    <mergeCell ref="B32:D32"/>
    <mergeCell ref="D52:G52"/>
    <mergeCell ref="D50:G50"/>
    <mergeCell ref="D51:G51"/>
    <mergeCell ref="D55:G55"/>
    <mergeCell ref="B37:D37"/>
    <mergeCell ref="B38:D38"/>
    <mergeCell ref="B39:D39"/>
    <mergeCell ref="B40:D40"/>
    <mergeCell ref="B43:D43"/>
    <mergeCell ref="B41:D41"/>
    <mergeCell ref="B42:D42"/>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7"/>
  <sheetViews>
    <sheetView tabSelected="1" topLeftCell="A3" zoomScale="85" zoomScaleNormal="85" workbookViewId="0">
      <selection activeCell="A5" sqref="A5:G5"/>
    </sheetView>
  </sheetViews>
  <sheetFormatPr defaultColWidth="9.25" defaultRowHeight="15.75" x14ac:dyDescent="0.2"/>
  <cols>
    <col min="1" max="1" width="5.375" style="25" bestFit="1" customWidth="1"/>
    <col min="2" max="2" width="27.125" style="85" customWidth="1"/>
    <col min="3" max="3" width="12.375" style="25" customWidth="1"/>
    <col min="4" max="4" width="13.625" style="25" customWidth="1"/>
    <col min="5" max="5" width="11.25" style="25" customWidth="1"/>
    <col min="6" max="6" width="13" style="95" customWidth="1"/>
    <col min="7" max="7" width="12.25" style="25" customWidth="1"/>
    <col min="8" max="16384" width="9.25" style="25"/>
  </cols>
  <sheetData>
    <row r="1" spans="1:7" x14ac:dyDescent="0.2">
      <c r="G1" s="23" t="s">
        <v>5</v>
      </c>
    </row>
    <row r="2" spans="1:7" s="2" customFormat="1" ht="48.75" customHeight="1" x14ac:dyDescent="0.2">
      <c r="A2" s="187" t="s">
        <v>3</v>
      </c>
      <c r="B2" s="187"/>
      <c r="C2" s="187"/>
      <c r="D2" s="187" t="s">
        <v>4</v>
      </c>
      <c r="E2" s="187"/>
      <c r="F2" s="187"/>
      <c r="G2" s="187"/>
    </row>
    <row r="3" spans="1:7" s="2" customFormat="1" ht="8.25" customHeight="1" x14ac:dyDescent="0.2">
      <c r="A3" s="212"/>
      <c r="B3" s="212"/>
      <c r="D3" s="24"/>
      <c r="E3" s="24"/>
      <c r="F3" s="96"/>
      <c r="G3" s="24"/>
    </row>
    <row r="4" spans="1:7" s="2" customFormat="1" ht="8.25" customHeight="1" x14ac:dyDescent="0.2">
      <c r="D4" s="24"/>
      <c r="E4" s="24"/>
      <c r="F4" s="96"/>
      <c r="G4" s="24"/>
    </row>
    <row r="5" spans="1:7" ht="38.25" customHeight="1" x14ac:dyDescent="0.2">
      <c r="A5" s="213" t="s">
        <v>226</v>
      </c>
      <c r="B5" s="213"/>
      <c r="C5" s="213"/>
      <c r="D5" s="213"/>
      <c r="E5" s="213"/>
      <c r="F5" s="213"/>
      <c r="G5" s="213"/>
    </row>
    <row r="6" spans="1:7" ht="9.75" customHeight="1" x14ac:dyDescent="0.2">
      <c r="A6" s="185"/>
      <c r="B6" s="214"/>
      <c r="C6" s="214"/>
      <c r="D6" s="214"/>
      <c r="E6" s="214"/>
      <c r="F6" s="214"/>
      <c r="G6" s="214"/>
    </row>
    <row r="7" spans="1:7" s="87" customFormat="1" ht="21.75" customHeight="1" x14ac:dyDescent="0.2">
      <c r="B7" s="211" t="s">
        <v>219</v>
      </c>
      <c r="C7" s="211"/>
      <c r="D7" s="211"/>
      <c r="E7" s="211"/>
      <c r="F7" s="211"/>
      <c r="G7" s="211"/>
    </row>
    <row r="8" spans="1:7" s="87" customFormat="1" ht="21.75" customHeight="1" x14ac:dyDescent="0.2">
      <c r="B8" s="211" t="s">
        <v>216</v>
      </c>
      <c r="C8" s="211"/>
      <c r="D8" s="211"/>
      <c r="E8" s="211"/>
      <c r="F8" s="211"/>
      <c r="G8" s="211"/>
    </row>
    <row r="9" spans="1:7" s="87" customFormat="1" ht="21.75" customHeight="1" x14ac:dyDescent="0.2">
      <c r="B9" s="211" t="s">
        <v>217</v>
      </c>
      <c r="C9" s="211"/>
      <c r="D9" s="211"/>
      <c r="E9" s="211"/>
      <c r="F9" s="211"/>
      <c r="G9" s="211"/>
    </row>
    <row r="10" spans="1:7" s="87" customFormat="1" ht="21.75" customHeight="1" x14ac:dyDescent="0.2">
      <c r="B10" s="211" t="s">
        <v>222</v>
      </c>
      <c r="C10" s="211"/>
      <c r="D10" s="211"/>
      <c r="E10" s="211"/>
      <c r="F10" s="211"/>
      <c r="G10" s="211"/>
    </row>
    <row r="11" spans="1:7" ht="12.75" customHeight="1" x14ac:dyDescent="0.2"/>
    <row r="12" spans="1:7" s="2" customFormat="1" ht="58.5" customHeight="1" x14ac:dyDescent="0.2">
      <c r="A12" s="1" t="s">
        <v>10</v>
      </c>
      <c r="B12" s="175" t="s">
        <v>11</v>
      </c>
      <c r="C12" s="175"/>
      <c r="D12" s="175"/>
      <c r="E12" s="1" t="s">
        <v>12</v>
      </c>
      <c r="F12" s="97" t="s">
        <v>13</v>
      </c>
      <c r="G12" s="1" t="s">
        <v>14</v>
      </c>
    </row>
    <row r="13" spans="1:7" s="2" customFormat="1" ht="12" customHeight="1" x14ac:dyDescent="0.2">
      <c r="A13" s="125" t="s">
        <v>86</v>
      </c>
      <c r="B13" s="208" t="s">
        <v>87</v>
      </c>
      <c r="C13" s="209"/>
      <c r="D13" s="210"/>
      <c r="E13" s="125" t="s">
        <v>88</v>
      </c>
      <c r="F13" s="125" t="s">
        <v>89</v>
      </c>
      <c r="G13" s="125" t="s">
        <v>90</v>
      </c>
    </row>
    <row r="14" spans="1:7" s="2" customFormat="1" ht="87.6" customHeight="1" x14ac:dyDescent="0.2">
      <c r="A14" s="1" t="s">
        <v>0</v>
      </c>
      <c r="B14" s="203" t="s">
        <v>120</v>
      </c>
      <c r="C14" s="203"/>
      <c r="D14" s="203"/>
      <c r="E14" s="89">
        <f>E15+E19+E25+E28</f>
        <v>20</v>
      </c>
      <c r="F14" s="90">
        <f>ROUND(F15+F19+F25+F28,1)</f>
        <v>20</v>
      </c>
      <c r="G14" s="21"/>
    </row>
    <row r="15" spans="1:7" s="4" customFormat="1" ht="33.950000000000003" customHeight="1" x14ac:dyDescent="0.2">
      <c r="A15" s="3">
        <v>1</v>
      </c>
      <c r="B15" s="203" t="s">
        <v>121</v>
      </c>
      <c r="C15" s="203"/>
      <c r="D15" s="203"/>
      <c r="E15" s="89">
        <f>5-(E16+E17+E18)</f>
        <v>5</v>
      </c>
      <c r="F15" s="90">
        <f>ROUND(5-(F16+F17+F18),1)</f>
        <v>5</v>
      </c>
      <c r="G15" s="21"/>
    </row>
    <row r="16" spans="1:7" s="4" customFormat="1" ht="122.25" customHeight="1" x14ac:dyDescent="0.2">
      <c r="A16" s="3" t="s">
        <v>15</v>
      </c>
      <c r="B16" s="192" t="s">
        <v>159</v>
      </c>
      <c r="C16" s="193"/>
      <c r="D16" s="194"/>
      <c r="E16" s="109"/>
      <c r="F16" s="18"/>
      <c r="G16" s="3"/>
    </row>
    <row r="17" spans="1:7" s="22" customFormat="1" ht="105.75" customHeight="1" x14ac:dyDescent="0.2">
      <c r="A17" s="3" t="s">
        <v>16</v>
      </c>
      <c r="B17" s="192" t="s">
        <v>167</v>
      </c>
      <c r="C17" s="193"/>
      <c r="D17" s="194"/>
      <c r="E17" s="109"/>
      <c r="F17" s="18"/>
      <c r="G17" s="20"/>
    </row>
    <row r="18" spans="1:7" s="22" customFormat="1" ht="77.25" customHeight="1" x14ac:dyDescent="0.2">
      <c r="A18" s="3" t="s">
        <v>17</v>
      </c>
      <c r="B18" s="192" t="s">
        <v>147</v>
      </c>
      <c r="C18" s="193"/>
      <c r="D18" s="194"/>
      <c r="E18" s="109"/>
      <c r="F18" s="18"/>
      <c r="G18" s="3"/>
    </row>
    <row r="19" spans="1:7" s="22" customFormat="1" ht="48.95" customHeight="1" x14ac:dyDescent="0.2">
      <c r="A19" s="3">
        <v>2</v>
      </c>
      <c r="B19" s="189" t="s">
        <v>123</v>
      </c>
      <c r="C19" s="190"/>
      <c r="D19" s="191"/>
      <c r="E19" s="89">
        <f>6-(E20+E21+E22+E23+E24)</f>
        <v>6</v>
      </c>
      <c r="F19" s="90">
        <f>ROUND(6-(F20+F21+F22+F23+F24),1)</f>
        <v>6</v>
      </c>
      <c r="G19" s="20"/>
    </row>
    <row r="20" spans="1:7" s="22" customFormat="1" ht="35.1" customHeight="1" x14ac:dyDescent="0.2">
      <c r="A20" s="18" t="s">
        <v>18</v>
      </c>
      <c r="B20" s="192" t="s">
        <v>124</v>
      </c>
      <c r="C20" s="193"/>
      <c r="D20" s="194"/>
      <c r="E20" s="110"/>
      <c r="F20" s="18"/>
      <c r="G20" s="20"/>
    </row>
    <row r="21" spans="1:7" s="22" customFormat="1" ht="38.25" customHeight="1" x14ac:dyDescent="0.2">
      <c r="A21" s="18" t="s">
        <v>19</v>
      </c>
      <c r="B21" s="192" t="s">
        <v>125</v>
      </c>
      <c r="C21" s="193"/>
      <c r="D21" s="194"/>
      <c r="E21" s="110"/>
      <c r="F21" s="18"/>
      <c r="G21" s="26"/>
    </row>
    <row r="22" spans="1:7" s="22" customFormat="1" ht="48.75" customHeight="1" x14ac:dyDescent="0.2">
      <c r="A22" s="3" t="s">
        <v>20</v>
      </c>
      <c r="B22" s="192" t="s">
        <v>168</v>
      </c>
      <c r="C22" s="193"/>
      <c r="D22" s="194"/>
      <c r="E22" s="109"/>
      <c r="F22" s="18"/>
      <c r="G22" s="19"/>
    </row>
    <row r="23" spans="1:7" s="22" customFormat="1" ht="48.2" customHeight="1" x14ac:dyDescent="0.2">
      <c r="A23" s="3" t="s">
        <v>21</v>
      </c>
      <c r="B23" s="192" t="s">
        <v>148</v>
      </c>
      <c r="C23" s="193"/>
      <c r="D23" s="194"/>
      <c r="E23" s="109"/>
      <c r="F23" s="18"/>
      <c r="G23" s="19"/>
    </row>
    <row r="24" spans="1:7" s="22" customFormat="1" ht="40.15" customHeight="1" x14ac:dyDescent="0.2">
      <c r="A24" s="3" t="s">
        <v>22</v>
      </c>
      <c r="B24" s="192" t="s">
        <v>149</v>
      </c>
      <c r="C24" s="193"/>
      <c r="D24" s="194"/>
      <c r="E24" s="109"/>
      <c r="F24" s="18"/>
      <c r="G24" s="20"/>
    </row>
    <row r="25" spans="1:7" s="4" customFormat="1" ht="38.85" customHeight="1" x14ac:dyDescent="0.2">
      <c r="A25" s="3">
        <v>3</v>
      </c>
      <c r="B25" s="189" t="s">
        <v>128</v>
      </c>
      <c r="C25" s="190"/>
      <c r="D25" s="191"/>
      <c r="E25" s="89">
        <f>5-(E26+E27)</f>
        <v>5</v>
      </c>
      <c r="F25" s="90">
        <f>ROUND(5-(F26+F27),1)</f>
        <v>5</v>
      </c>
      <c r="G25" s="21"/>
    </row>
    <row r="26" spans="1:7" s="22" customFormat="1" ht="83.25" customHeight="1" x14ac:dyDescent="0.2">
      <c r="A26" s="3" t="s">
        <v>23</v>
      </c>
      <c r="B26" s="192" t="s">
        <v>129</v>
      </c>
      <c r="C26" s="193"/>
      <c r="D26" s="194"/>
      <c r="E26" s="109"/>
      <c r="F26" s="18"/>
      <c r="G26" s="20"/>
    </row>
    <row r="27" spans="1:7" s="22" customFormat="1" ht="57.6" customHeight="1" x14ac:dyDescent="0.2">
      <c r="A27" s="3" t="s">
        <v>24</v>
      </c>
      <c r="B27" s="192" t="s">
        <v>169</v>
      </c>
      <c r="C27" s="193"/>
      <c r="D27" s="194"/>
      <c r="E27" s="109"/>
      <c r="F27" s="18"/>
      <c r="G27" s="20"/>
    </row>
    <row r="28" spans="1:7" s="22" customFormat="1" ht="138" customHeight="1" x14ac:dyDescent="0.2">
      <c r="A28" s="91">
        <v>4</v>
      </c>
      <c r="B28" s="189" t="s">
        <v>130</v>
      </c>
      <c r="C28" s="190"/>
      <c r="D28" s="191"/>
      <c r="E28" s="89">
        <f>4-(E29+E30+E31)</f>
        <v>4</v>
      </c>
      <c r="F28" s="90">
        <f>ROUND(4-(F29+F30+F31),1)</f>
        <v>4</v>
      </c>
      <c r="G28" s="20"/>
    </row>
    <row r="29" spans="1:7" s="22" customFormat="1" ht="52.5" customHeight="1" x14ac:dyDescent="0.2">
      <c r="A29" s="3" t="s">
        <v>131</v>
      </c>
      <c r="B29" s="192" t="s">
        <v>132</v>
      </c>
      <c r="C29" s="193"/>
      <c r="D29" s="194"/>
      <c r="E29" s="109"/>
      <c r="F29" s="18"/>
      <c r="G29" s="20"/>
    </row>
    <row r="30" spans="1:7" s="22" customFormat="1" ht="49.5" customHeight="1" x14ac:dyDescent="0.2">
      <c r="A30" s="3" t="s">
        <v>133</v>
      </c>
      <c r="B30" s="192" t="s">
        <v>134</v>
      </c>
      <c r="C30" s="193"/>
      <c r="D30" s="194"/>
      <c r="E30" s="109"/>
      <c r="F30" s="18"/>
      <c r="G30" s="20"/>
    </row>
    <row r="31" spans="1:7" s="22" customFormat="1" ht="57" customHeight="1" x14ac:dyDescent="0.2">
      <c r="A31" s="3" t="s">
        <v>135</v>
      </c>
      <c r="B31" s="192" t="s">
        <v>136</v>
      </c>
      <c r="C31" s="193"/>
      <c r="D31" s="194"/>
      <c r="E31" s="109"/>
      <c r="F31" s="18"/>
      <c r="G31" s="20"/>
    </row>
    <row r="32" spans="1:7" s="22" customFormat="1" ht="31.35" customHeight="1" x14ac:dyDescent="0.2">
      <c r="A32" s="1" t="s">
        <v>1</v>
      </c>
      <c r="B32" s="205" t="s">
        <v>6</v>
      </c>
      <c r="C32" s="206"/>
      <c r="D32" s="207"/>
      <c r="E32" s="89">
        <f>E33+E35+E37+E39+E41+E43</f>
        <v>20</v>
      </c>
      <c r="F32" s="90">
        <f>ROUND(F33+F35+F37+F39+F41+F43,1)</f>
        <v>12</v>
      </c>
      <c r="G32" s="20"/>
    </row>
    <row r="33" spans="1:7" s="2" customFormat="1" ht="66.75" customHeight="1" x14ac:dyDescent="0.2">
      <c r="A33" s="3">
        <v>5</v>
      </c>
      <c r="B33" s="203" t="s">
        <v>60</v>
      </c>
      <c r="C33" s="203"/>
      <c r="D33" s="203"/>
      <c r="E33" s="89">
        <v>1</v>
      </c>
      <c r="F33" s="90">
        <f>IF(F34&gt;1,"1",F34)</f>
        <v>1</v>
      </c>
      <c r="G33" s="21"/>
    </row>
    <row r="34" spans="1:7" s="4" customFormat="1" ht="117" customHeight="1" x14ac:dyDescent="0.2">
      <c r="A34" s="3"/>
      <c r="B34" s="204" t="s">
        <v>150</v>
      </c>
      <c r="C34" s="204"/>
      <c r="D34" s="204"/>
      <c r="E34" s="89"/>
      <c r="F34" s="92">
        <v>1</v>
      </c>
      <c r="G34" s="21"/>
    </row>
    <row r="35" spans="1:7" s="22" customFormat="1" ht="30.75" customHeight="1" x14ac:dyDescent="0.2">
      <c r="A35" s="3">
        <v>6</v>
      </c>
      <c r="B35" s="189" t="s">
        <v>151</v>
      </c>
      <c r="C35" s="190"/>
      <c r="D35" s="191"/>
      <c r="E35" s="89">
        <v>2</v>
      </c>
      <c r="F35" s="90">
        <f>IF(F36&gt;2,"2",F36)</f>
        <v>2</v>
      </c>
      <c r="G35" s="28"/>
    </row>
    <row r="36" spans="1:7" s="22" customFormat="1" ht="48.2" customHeight="1" x14ac:dyDescent="0.2">
      <c r="A36" s="3"/>
      <c r="B36" s="197" t="s">
        <v>152</v>
      </c>
      <c r="C36" s="198"/>
      <c r="D36" s="199"/>
      <c r="E36" s="89"/>
      <c r="F36" s="92">
        <v>2</v>
      </c>
      <c r="G36" s="20" t="s">
        <v>220</v>
      </c>
    </row>
    <row r="37" spans="1:7" s="22" customFormat="1" ht="35.65" customHeight="1" x14ac:dyDescent="0.2">
      <c r="A37" s="3">
        <v>7</v>
      </c>
      <c r="B37" s="189" t="s">
        <v>140</v>
      </c>
      <c r="C37" s="190"/>
      <c r="D37" s="191"/>
      <c r="E37" s="89">
        <v>2</v>
      </c>
      <c r="F37" s="90">
        <f>IF(F38&gt;2,"2",F38)</f>
        <v>2</v>
      </c>
      <c r="G37" s="3"/>
    </row>
    <row r="38" spans="1:7" s="4" customFormat="1" ht="55.7" customHeight="1" x14ac:dyDescent="0.2">
      <c r="A38" s="3"/>
      <c r="B38" s="192" t="s">
        <v>153</v>
      </c>
      <c r="C38" s="193"/>
      <c r="D38" s="194"/>
      <c r="E38" s="89"/>
      <c r="F38" s="92">
        <v>2</v>
      </c>
      <c r="G38" s="21"/>
    </row>
    <row r="39" spans="1:7" s="22" customFormat="1" ht="40.700000000000003" customHeight="1" x14ac:dyDescent="0.2">
      <c r="A39" s="3">
        <v>8</v>
      </c>
      <c r="B39" s="189" t="s">
        <v>141</v>
      </c>
      <c r="C39" s="190"/>
      <c r="D39" s="191"/>
      <c r="E39" s="89">
        <v>2</v>
      </c>
      <c r="F39" s="90">
        <f>IF(F40&gt;2,"2",F40)</f>
        <v>2</v>
      </c>
      <c r="G39" s="20"/>
    </row>
    <row r="40" spans="1:7" s="22" customFormat="1" ht="66.75" customHeight="1" x14ac:dyDescent="0.2">
      <c r="A40" s="3"/>
      <c r="B40" s="192" t="s">
        <v>61</v>
      </c>
      <c r="C40" s="193"/>
      <c r="D40" s="194"/>
      <c r="E40" s="89"/>
      <c r="F40" s="92">
        <v>2</v>
      </c>
      <c r="G40" s="20"/>
    </row>
    <row r="41" spans="1:7" s="22" customFormat="1" ht="103.5" customHeight="1" x14ac:dyDescent="0.2">
      <c r="A41" s="3">
        <v>9</v>
      </c>
      <c r="B41" s="189" t="s">
        <v>170</v>
      </c>
      <c r="C41" s="190"/>
      <c r="D41" s="191"/>
      <c r="E41" s="89">
        <v>8</v>
      </c>
      <c r="F41" s="90" t="str">
        <f>IF(F42&gt;=8,"8",IF(F42&lt;8,"0"))</f>
        <v>0</v>
      </c>
      <c r="G41" s="20"/>
    </row>
    <row r="42" spans="1:7" s="22" customFormat="1" ht="118.5" customHeight="1" x14ac:dyDescent="0.2">
      <c r="A42" s="3"/>
      <c r="B42" s="192" t="s">
        <v>171</v>
      </c>
      <c r="C42" s="193"/>
      <c r="D42" s="194"/>
      <c r="E42" s="89"/>
      <c r="F42" s="92"/>
      <c r="G42" s="20"/>
    </row>
    <row r="43" spans="1:7" s="22" customFormat="1" ht="38.25" customHeight="1" x14ac:dyDescent="0.2">
      <c r="A43" s="3">
        <v>10</v>
      </c>
      <c r="B43" s="189" t="s">
        <v>154</v>
      </c>
      <c r="C43" s="190"/>
      <c r="D43" s="191"/>
      <c r="E43" s="89">
        <v>5</v>
      </c>
      <c r="F43" s="90">
        <f>IF(F44&gt;5,"5",F44)</f>
        <v>5</v>
      </c>
      <c r="G43" s="20"/>
    </row>
    <row r="44" spans="1:7" s="4" customFormat="1" ht="138.75" customHeight="1" x14ac:dyDescent="0.2">
      <c r="A44" s="3"/>
      <c r="B44" s="192" t="s">
        <v>155</v>
      </c>
      <c r="C44" s="193"/>
      <c r="D44" s="194"/>
      <c r="E44" s="89"/>
      <c r="F44" s="92">
        <v>5</v>
      </c>
      <c r="G44" s="225" t="s">
        <v>224</v>
      </c>
    </row>
    <row r="45" spans="1:7" s="2" customFormat="1" ht="24.75" customHeight="1" x14ac:dyDescent="0.2">
      <c r="A45" s="1"/>
      <c r="B45" s="200" t="s">
        <v>7</v>
      </c>
      <c r="C45" s="201"/>
      <c r="D45" s="202"/>
      <c r="E45" s="93">
        <f>E14+E32</f>
        <v>40</v>
      </c>
      <c r="F45" s="93">
        <f>F14+F32</f>
        <v>32</v>
      </c>
      <c r="G45" s="1"/>
    </row>
    <row r="46" spans="1:7" ht="9.75" customHeight="1" x14ac:dyDescent="0.2">
      <c r="C46" s="85"/>
      <c r="D46" s="85"/>
    </row>
    <row r="47" spans="1:7" ht="27.75" customHeight="1" x14ac:dyDescent="0.2">
      <c r="B47" s="195" t="s">
        <v>223</v>
      </c>
      <c r="C47" s="195"/>
      <c r="D47" s="195"/>
      <c r="E47" s="195"/>
    </row>
    <row r="48" spans="1:7" ht="78.400000000000006" customHeight="1" x14ac:dyDescent="0.2">
      <c r="A48" s="216"/>
      <c r="B48" s="216"/>
      <c r="C48" s="216"/>
      <c r="D48" s="216"/>
      <c r="E48" s="216"/>
      <c r="F48" s="216"/>
      <c r="G48" s="216"/>
    </row>
    <row r="49" spans="4:7" s="2" customFormat="1" ht="20.25" customHeight="1" x14ac:dyDescent="0.2">
      <c r="D49" s="186" t="s">
        <v>225</v>
      </c>
      <c r="E49" s="186"/>
      <c r="F49" s="186"/>
      <c r="G49" s="186"/>
    </row>
    <row r="50" spans="4:7" ht="16.5" x14ac:dyDescent="0.2">
      <c r="D50" s="187" t="s">
        <v>8</v>
      </c>
      <c r="E50" s="187"/>
      <c r="F50" s="187"/>
      <c r="G50" s="187"/>
    </row>
    <row r="51" spans="4:7" x14ac:dyDescent="0.2">
      <c r="D51" s="185" t="s">
        <v>9</v>
      </c>
      <c r="E51" s="185"/>
      <c r="F51" s="185"/>
      <c r="G51" s="185"/>
    </row>
    <row r="56" spans="4:7" x14ac:dyDescent="0.2">
      <c r="E56" s="25" t="s">
        <v>221</v>
      </c>
      <c r="F56" s="95" t="s">
        <v>218</v>
      </c>
    </row>
    <row r="57" spans="4:7" x14ac:dyDescent="0.2">
      <c r="D57" s="215"/>
      <c r="E57" s="215"/>
      <c r="F57" s="215"/>
      <c r="G57" s="215"/>
    </row>
  </sheetData>
  <sheetProtection password="E795" sheet="1" formatCells="0" formatColumns="0" formatRows="0" insertColumns="0" insertRows="0" insertHyperlinks="0" deleteColumns="0" deleteRows="0" sort="0" autoFilter="0" pivotTables="0"/>
  <mergeCells count="49">
    <mergeCell ref="D50:G50"/>
    <mergeCell ref="D51:G51"/>
    <mergeCell ref="D57:G57"/>
    <mergeCell ref="B45:D45"/>
    <mergeCell ref="B47:E47"/>
    <mergeCell ref="A48:G48"/>
    <mergeCell ref="D49:G49"/>
    <mergeCell ref="B40:D40"/>
    <mergeCell ref="B41:D41"/>
    <mergeCell ref="B42:D42"/>
    <mergeCell ref="B43:D43"/>
    <mergeCell ref="B44:D44"/>
    <mergeCell ref="B39:D39"/>
    <mergeCell ref="B28:D28"/>
    <mergeCell ref="B29:D29"/>
    <mergeCell ref="B30:D30"/>
    <mergeCell ref="B31:D31"/>
    <mergeCell ref="B32:D32"/>
    <mergeCell ref="B33:D33"/>
    <mergeCell ref="B34:D34"/>
    <mergeCell ref="B35:D35"/>
    <mergeCell ref="B36:D36"/>
    <mergeCell ref="B37:D37"/>
    <mergeCell ref="B38:D38"/>
    <mergeCell ref="B27:D27"/>
    <mergeCell ref="B16:D16"/>
    <mergeCell ref="B17:D17"/>
    <mergeCell ref="B18:D18"/>
    <mergeCell ref="B19:D19"/>
    <mergeCell ref="B20:D20"/>
    <mergeCell ref="B21:D21"/>
    <mergeCell ref="B22:D22"/>
    <mergeCell ref="B23:D23"/>
    <mergeCell ref="B24:D24"/>
    <mergeCell ref="B25:D25"/>
    <mergeCell ref="B26:D26"/>
    <mergeCell ref="B15:D15"/>
    <mergeCell ref="B13:D13"/>
    <mergeCell ref="A2:C2"/>
    <mergeCell ref="D2:G2"/>
    <mergeCell ref="A3:B3"/>
    <mergeCell ref="A5:G5"/>
    <mergeCell ref="A6:G6"/>
    <mergeCell ref="B7:G7"/>
    <mergeCell ref="B8:G8"/>
    <mergeCell ref="B9:G9"/>
    <mergeCell ref="B10:G10"/>
    <mergeCell ref="B12:D12"/>
    <mergeCell ref="B14:D14"/>
  </mergeCells>
  <pageMargins left="0.32" right="0.3" top="0.37" bottom="0.34" header="0.2" footer="0.21"/>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51"/>
  <sheetViews>
    <sheetView topLeftCell="A4" zoomScale="85" zoomScaleNormal="85" workbookViewId="0">
      <selection activeCell="B10" sqref="B10:G10"/>
    </sheetView>
  </sheetViews>
  <sheetFormatPr defaultColWidth="9.25" defaultRowHeight="15.75" x14ac:dyDescent="0.2"/>
  <cols>
    <col min="1" max="1" width="5.375" style="25" bestFit="1" customWidth="1"/>
    <col min="2" max="2" width="27.125" style="85" customWidth="1"/>
    <col min="3" max="3" width="12.375" style="25" customWidth="1"/>
    <col min="4" max="4" width="13.375" style="25" customWidth="1"/>
    <col min="5" max="5" width="11.25" style="25" customWidth="1"/>
    <col min="6" max="6" width="15.75" style="25" customWidth="1"/>
    <col min="7" max="7" width="11.375" style="25" customWidth="1"/>
    <col min="8" max="16384" width="9.25" style="25"/>
  </cols>
  <sheetData>
    <row r="1" spans="1:7" x14ac:dyDescent="0.2">
      <c r="G1" s="23" t="s">
        <v>62</v>
      </c>
    </row>
    <row r="2" spans="1:7" s="2" customFormat="1" ht="48.75" customHeight="1" x14ac:dyDescent="0.2">
      <c r="A2" s="187" t="s">
        <v>3</v>
      </c>
      <c r="B2" s="187"/>
      <c r="C2" s="187"/>
      <c r="D2" s="217" t="s">
        <v>4</v>
      </c>
      <c r="E2" s="217"/>
      <c r="F2" s="217"/>
      <c r="G2" s="217"/>
    </row>
    <row r="3" spans="1:7" s="2" customFormat="1" ht="8.25" customHeight="1" x14ac:dyDescent="0.2">
      <c r="A3" s="212"/>
      <c r="B3" s="212"/>
      <c r="D3" s="24"/>
      <c r="E3" s="24"/>
      <c r="F3" s="24"/>
      <c r="G3" s="24"/>
    </row>
    <row r="4" spans="1:7" s="2" customFormat="1" ht="8.25" customHeight="1" x14ac:dyDescent="0.2">
      <c r="D4" s="24"/>
      <c r="E4" s="24"/>
      <c r="F4" s="24"/>
      <c r="G4" s="24"/>
    </row>
    <row r="5" spans="1:7" ht="57.75" customHeight="1" x14ac:dyDescent="0.2">
      <c r="A5" s="213" t="s">
        <v>212</v>
      </c>
      <c r="B5" s="213"/>
      <c r="C5" s="213"/>
      <c r="D5" s="213"/>
      <c r="E5" s="213"/>
      <c r="F5" s="213"/>
      <c r="G5" s="213"/>
    </row>
    <row r="6" spans="1:7" ht="8.25" customHeight="1" x14ac:dyDescent="0.2">
      <c r="A6" s="124"/>
      <c r="B6" s="124"/>
      <c r="C6" s="124"/>
      <c r="D6" s="124"/>
      <c r="E6" s="124"/>
      <c r="F6" s="124"/>
      <c r="G6" s="124"/>
    </row>
    <row r="7" spans="1:7" s="87" customFormat="1" ht="21.75" customHeight="1" x14ac:dyDescent="0.2">
      <c r="B7" s="211" t="s">
        <v>56</v>
      </c>
      <c r="C7" s="211"/>
      <c r="D7" s="211"/>
      <c r="E7" s="211"/>
      <c r="F7" s="211"/>
      <c r="G7" s="211"/>
    </row>
    <row r="8" spans="1:7" s="87" customFormat="1" ht="21.75" customHeight="1" x14ac:dyDescent="0.2">
      <c r="B8" s="211" t="s">
        <v>213</v>
      </c>
      <c r="C8" s="211"/>
      <c r="D8" s="211"/>
      <c r="E8" s="211"/>
      <c r="F8" s="211"/>
      <c r="G8" s="211"/>
    </row>
    <row r="9" spans="1:7" s="87" customFormat="1" ht="21.75" customHeight="1" x14ac:dyDescent="0.2">
      <c r="B9" s="211" t="s">
        <v>214</v>
      </c>
      <c r="C9" s="211"/>
      <c r="D9" s="211"/>
      <c r="E9" s="211"/>
      <c r="F9" s="211"/>
      <c r="G9" s="211"/>
    </row>
    <row r="10" spans="1:7" s="87" customFormat="1" ht="21.75" customHeight="1" x14ac:dyDescent="0.2">
      <c r="B10" s="211" t="s">
        <v>215</v>
      </c>
      <c r="C10" s="211"/>
      <c r="D10" s="211"/>
      <c r="E10" s="211"/>
      <c r="F10" s="211"/>
      <c r="G10" s="211"/>
    </row>
    <row r="11" spans="1:7" ht="8.25" customHeight="1" x14ac:dyDescent="0.2"/>
    <row r="12" spans="1:7" s="2" customFormat="1" ht="47.25" customHeight="1" x14ac:dyDescent="0.2">
      <c r="A12" s="1" t="s">
        <v>10</v>
      </c>
      <c r="B12" s="175" t="s">
        <v>11</v>
      </c>
      <c r="C12" s="175"/>
      <c r="D12" s="175"/>
      <c r="E12" s="1" t="s">
        <v>12</v>
      </c>
      <c r="F12" s="88" t="s">
        <v>13</v>
      </c>
      <c r="G12" s="1" t="s">
        <v>14</v>
      </c>
    </row>
    <row r="13" spans="1:7" s="2" customFormat="1" ht="16.5" customHeight="1" x14ac:dyDescent="0.2">
      <c r="A13" s="125" t="s">
        <v>86</v>
      </c>
      <c r="B13" s="208" t="s">
        <v>87</v>
      </c>
      <c r="C13" s="209"/>
      <c r="D13" s="210"/>
      <c r="E13" s="125" t="s">
        <v>88</v>
      </c>
      <c r="F13" s="125" t="s">
        <v>89</v>
      </c>
      <c r="G13" s="125" t="s">
        <v>90</v>
      </c>
    </row>
    <row r="14" spans="1:7" s="2" customFormat="1" ht="86.45" customHeight="1" x14ac:dyDescent="0.2">
      <c r="A14" s="1" t="s">
        <v>0</v>
      </c>
      <c r="B14" s="203" t="s">
        <v>120</v>
      </c>
      <c r="C14" s="203"/>
      <c r="D14" s="203"/>
      <c r="E14" s="89">
        <f>E15+E19+E25+E28</f>
        <v>20</v>
      </c>
      <c r="F14" s="90">
        <f>ROUND(F15+F19+F25+F28,1)</f>
        <v>20</v>
      </c>
      <c r="G14" s="21"/>
    </row>
    <row r="15" spans="1:7" s="4" customFormat="1" ht="28.15" customHeight="1" x14ac:dyDescent="0.2">
      <c r="A15" s="3">
        <v>1</v>
      </c>
      <c r="B15" s="203" t="s">
        <v>121</v>
      </c>
      <c r="C15" s="203"/>
      <c r="D15" s="203"/>
      <c r="E15" s="89">
        <f>5-(E16+E17+E18)</f>
        <v>5</v>
      </c>
      <c r="F15" s="90">
        <f>ROUND(5-(F16+F17+F18),1)</f>
        <v>5</v>
      </c>
      <c r="G15" s="21"/>
    </row>
    <row r="16" spans="1:7" s="4" customFormat="1" ht="120.75" customHeight="1" x14ac:dyDescent="0.2">
      <c r="A16" s="3" t="s">
        <v>15</v>
      </c>
      <c r="B16" s="192" t="s">
        <v>159</v>
      </c>
      <c r="C16" s="193"/>
      <c r="D16" s="194"/>
      <c r="E16" s="109"/>
      <c r="F16" s="18"/>
      <c r="G16" s="3"/>
    </row>
    <row r="17" spans="1:7" s="22" customFormat="1" ht="65.25" customHeight="1" x14ac:dyDescent="0.2">
      <c r="A17" s="3" t="s">
        <v>16</v>
      </c>
      <c r="B17" s="192" t="s">
        <v>161</v>
      </c>
      <c r="C17" s="193"/>
      <c r="D17" s="194"/>
      <c r="E17" s="109"/>
      <c r="F17" s="18"/>
      <c r="G17" s="20"/>
    </row>
    <row r="18" spans="1:7" s="22" customFormat="1" ht="70.7" customHeight="1" x14ac:dyDescent="0.2">
      <c r="A18" s="3" t="s">
        <v>17</v>
      </c>
      <c r="B18" s="192" t="s">
        <v>147</v>
      </c>
      <c r="C18" s="193"/>
      <c r="D18" s="194"/>
      <c r="E18" s="109"/>
      <c r="F18" s="18"/>
      <c r="G18" s="20"/>
    </row>
    <row r="19" spans="1:7" s="22" customFormat="1" ht="53.25" customHeight="1" x14ac:dyDescent="0.2">
      <c r="A19" s="3">
        <v>2</v>
      </c>
      <c r="B19" s="189" t="s">
        <v>123</v>
      </c>
      <c r="C19" s="190"/>
      <c r="D19" s="191"/>
      <c r="E19" s="89">
        <f>6-(E20+E21+E22+E23+E24)</f>
        <v>6</v>
      </c>
      <c r="F19" s="90">
        <f>ROUND(6-(F20+F21+F22+F23+F24),1)</f>
        <v>6</v>
      </c>
      <c r="G19" s="20"/>
    </row>
    <row r="20" spans="1:7" s="22" customFormat="1" ht="38.85" customHeight="1" x14ac:dyDescent="0.2">
      <c r="A20" s="18" t="s">
        <v>18</v>
      </c>
      <c r="B20" s="192" t="s">
        <v>124</v>
      </c>
      <c r="C20" s="193"/>
      <c r="D20" s="194"/>
      <c r="E20" s="110"/>
      <c r="F20" s="18"/>
      <c r="G20" s="20"/>
    </row>
    <row r="21" spans="1:7" s="22" customFormat="1" ht="38.25" customHeight="1" x14ac:dyDescent="0.2">
      <c r="A21" s="18" t="s">
        <v>19</v>
      </c>
      <c r="B21" s="192" t="s">
        <v>125</v>
      </c>
      <c r="C21" s="193"/>
      <c r="D21" s="194"/>
      <c r="E21" s="110"/>
      <c r="F21" s="18"/>
      <c r="G21" s="26"/>
    </row>
    <row r="22" spans="1:7" s="22" customFormat="1" ht="56.25" customHeight="1" x14ac:dyDescent="0.2">
      <c r="A22" s="3" t="s">
        <v>20</v>
      </c>
      <c r="B22" s="192" t="s">
        <v>156</v>
      </c>
      <c r="C22" s="193"/>
      <c r="D22" s="194"/>
      <c r="E22" s="109"/>
      <c r="F22" s="18"/>
      <c r="G22" s="19"/>
    </row>
    <row r="23" spans="1:7" s="22" customFormat="1" ht="66.400000000000006" customHeight="1" x14ac:dyDescent="0.2">
      <c r="A23" s="3" t="s">
        <v>21</v>
      </c>
      <c r="B23" s="192" t="s">
        <v>148</v>
      </c>
      <c r="C23" s="193"/>
      <c r="D23" s="194"/>
      <c r="E23" s="109"/>
      <c r="F23" s="18"/>
      <c r="G23" s="19"/>
    </row>
    <row r="24" spans="1:7" s="22" customFormat="1" ht="25.7" customHeight="1" x14ac:dyDescent="0.2">
      <c r="A24" s="3" t="s">
        <v>22</v>
      </c>
      <c r="B24" s="192" t="s">
        <v>127</v>
      </c>
      <c r="C24" s="193"/>
      <c r="D24" s="194"/>
      <c r="E24" s="109"/>
      <c r="F24" s="18"/>
      <c r="G24" s="20"/>
    </row>
    <row r="25" spans="1:7" s="4" customFormat="1" ht="48.2" customHeight="1" x14ac:dyDescent="0.2">
      <c r="A25" s="3">
        <v>3</v>
      </c>
      <c r="B25" s="189" t="s">
        <v>128</v>
      </c>
      <c r="C25" s="190"/>
      <c r="D25" s="191"/>
      <c r="E25" s="89">
        <f>5-(E26+E27)</f>
        <v>5</v>
      </c>
      <c r="F25" s="90">
        <f>ROUND(5-(F26+F27),1)</f>
        <v>5</v>
      </c>
      <c r="G25" s="21"/>
    </row>
    <row r="26" spans="1:7" s="22" customFormat="1" ht="65.25" customHeight="1" x14ac:dyDescent="0.2">
      <c r="A26" s="3" t="s">
        <v>23</v>
      </c>
      <c r="B26" s="192" t="s">
        <v>129</v>
      </c>
      <c r="C26" s="193"/>
      <c r="D26" s="194"/>
      <c r="E26" s="109"/>
      <c r="F26" s="18"/>
      <c r="G26" s="18"/>
    </row>
    <row r="27" spans="1:7" s="22" customFormat="1" ht="59.45" customHeight="1" x14ac:dyDescent="0.2">
      <c r="A27" s="3" t="s">
        <v>24</v>
      </c>
      <c r="B27" s="192" t="s">
        <v>157</v>
      </c>
      <c r="C27" s="193"/>
      <c r="D27" s="194"/>
      <c r="E27" s="109"/>
      <c r="F27" s="18"/>
      <c r="G27" s="20"/>
    </row>
    <row r="28" spans="1:7" s="22" customFormat="1" ht="139.5" customHeight="1" x14ac:dyDescent="0.2">
      <c r="A28" s="91">
        <v>4</v>
      </c>
      <c r="B28" s="189" t="s">
        <v>130</v>
      </c>
      <c r="C28" s="190"/>
      <c r="D28" s="191"/>
      <c r="E28" s="89">
        <f>4-(E29+E30+E31)</f>
        <v>4</v>
      </c>
      <c r="F28" s="90">
        <f>ROUND(4-(F29+F30+F31),1)</f>
        <v>4</v>
      </c>
      <c r="G28" s="20"/>
    </row>
    <row r="29" spans="1:7" s="22" customFormat="1" ht="51" customHeight="1" x14ac:dyDescent="0.2">
      <c r="A29" s="3" t="s">
        <v>131</v>
      </c>
      <c r="B29" s="192" t="s">
        <v>132</v>
      </c>
      <c r="C29" s="193"/>
      <c r="D29" s="194"/>
      <c r="E29" s="109"/>
      <c r="F29" s="18"/>
      <c r="G29" s="20"/>
    </row>
    <row r="30" spans="1:7" s="22" customFormat="1" ht="51.75" customHeight="1" x14ac:dyDescent="0.2">
      <c r="A30" s="3" t="s">
        <v>133</v>
      </c>
      <c r="B30" s="192" t="s">
        <v>134</v>
      </c>
      <c r="C30" s="193"/>
      <c r="D30" s="194"/>
      <c r="E30" s="109"/>
      <c r="F30" s="18"/>
      <c r="G30" s="18"/>
    </row>
    <row r="31" spans="1:7" s="22" customFormat="1" ht="54" customHeight="1" x14ac:dyDescent="0.2">
      <c r="A31" s="3" t="s">
        <v>135</v>
      </c>
      <c r="B31" s="192" t="s">
        <v>136</v>
      </c>
      <c r="C31" s="193"/>
      <c r="D31" s="194"/>
      <c r="E31" s="109"/>
      <c r="F31" s="18"/>
      <c r="G31" s="20"/>
    </row>
    <row r="32" spans="1:7" s="22" customFormat="1" ht="31.35" customHeight="1" x14ac:dyDescent="0.2">
      <c r="A32" s="1" t="s">
        <v>1</v>
      </c>
      <c r="B32" s="205" t="s">
        <v>6</v>
      </c>
      <c r="C32" s="206"/>
      <c r="D32" s="207"/>
      <c r="E32" s="89">
        <f>E33+E35+E37+E39+E41+E43</f>
        <v>20</v>
      </c>
      <c r="F32" s="90">
        <v>5</v>
      </c>
      <c r="G32" s="20"/>
    </row>
    <row r="33" spans="1:7" s="2" customFormat="1" ht="64.5" customHeight="1" x14ac:dyDescent="0.2">
      <c r="A33" s="3">
        <v>5</v>
      </c>
      <c r="B33" s="203" t="s">
        <v>60</v>
      </c>
      <c r="C33" s="203"/>
      <c r="D33" s="203"/>
      <c r="E33" s="89">
        <v>1</v>
      </c>
      <c r="F33" s="90">
        <v>1</v>
      </c>
      <c r="G33" s="21"/>
    </row>
    <row r="34" spans="1:7" s="4" customFormat="1" ht="50.25" customHeight="1" x14ac:dyDescent="0.2">
      <c r="A34" s="3"/>
      <c r="B34" s="204" t="s">
        <v>158</v>
      </c>
      <c r="C34" s="204"/>
      <c r="D34" s="204"/>
      <c r="E34" s="89"/>
      <c r="F34" s="92">
        <v>1</v>
      </c>
      <c r="G34" s="21"/>
    </row>
    <row r="35" spans="1:7" s="22" customFormat="1" ht="33" customHeight="1" x14ac:dyDescent="0.2">
      <c r="A35" s="3">
        <v>6</v>
      </c>
      <c r="B35" s="189" t="s">
        <v>151</v>
      </c>
      <c r="C35" s="190"/>
      <c r="D35" s="191"/>
      <c r="E35" s="89">
        <v>2</v>
      </c>
      <c r="F35" s="90">
        <f>IF(F36&gt;2,"2",F36)</f>
        <v>0</v>
      </c>
      <c r="G35" s="20"/>
    </row>
    <row r="36" spans="1:7" s="22" customFormat="1" ht="51.4" customHeight="1" x14ac:dyDescent="0.2">
      <c r="A36" s="3"/>
      <c r="B36" s="197" t="s">
        <v>152</v>
      </c>
      <c r="C36" s="198"/>
      <c r="D36" s="199"/>
      <c r="E36" s="89"/>
      <c r="F36" s="92"/>
      <c r="G36" s="20"/>
    </row>
    <row r="37" spans="1:7" s="22" customFormat="1" ht="41.25" customHeight="1" x14ac:dyDescent="0.2">
      <c r="A37" s="3">
        <v>7</v>
      </c>
      <c r="B37" s="189" t="s">
        <v>140</v>
      </c>
      <c r="C37" s="190"/>
      <c r="D37" s="191"/>
      <c r="E37" s="89">
        <v>2</v>
      </c>
      <c r="F37" s="90">
        <v>2</v>
      </c>
      <c r="G37" s="20"/>
    </row>
    <row r="38" spans="1:7" s="4" customFormat="1" ht="48.2" customHeight="1" x14ac:dyDescent="0.2">
      <c r="A38" s="3"/>
      <c r="B38" s="192" t="s">
        <v>63</v>
      </c>
      <c r="C38" s="193"/>
      <c r="D38" s="194"/>
      <c r="E38" s="89"/>
      <c r="F38" s="92">
        <v>2</v>
      </c>
      <c r="G38" s="21"/>
    </row>
    <row r="39" spans="1:7" s="22" customFormat="1" ht="49.5" customHeight="1" x14ac:dyDescent="0.2">
      <c r="A39" s="3">
        <v>8</v>
      </c>
      <c r="B39" s="189" t="s">
        <v>141</v>
      </c>
      <c r="C39" s="190"/>
      <c r="D39" s="191"/>
      <c r="E39" s="89">
        <v>2</v>
      </c>
      <c r="F39" s="90">
        <v>2</v>
      </c>
      <c r="G39" s="20"/>
    </row>
    <row r="40" spans="1:7" s="22" customFormat="1" ht="69.75" customHeight="1" x14ac:dyDescent="0.2">
      <c r="A40" s="3"/>
      <c r="B40" s="192" t="s">
        <v>61</v>
      </c>
      <c r="C40" s="193"/>
      <c r="D40" s="194"/>
      <c r="E40" s="89"/>
      <c r="F40" s="92">
        <v>2</v>
      </c>
      <c r="G40" s="20"/>
    </row>
    <row r="41" spans="1:7" s="22" customFormat="1" ht="105" customHeight="1" x14ac:dyDescent="0.3">
      <c r="A41" s="111">
        <v>9</v>
      </c>
      <c r="B41" s="218" t="s">
        <v>162</v>
      </c>
      <c r="C41" s="219"/>
      <c r="D41" s="220"/>
      <c r="E41" s="112">
        <v>8</v>
      </c>
      <c r="F41" s="90" t="str">
        <f>IF(F42&gt;=8,"8",IF(F42&lt;8,"0"))</f>
        <v>0</v>
      </c>
      <c r="G41" s="20"/>
    </row>
    <row r="42" spans="1:7" s="22" customFormat="1" ht="105.75" customHeight="1" x14ac:dyDescent="0.2">
      <c r="A42" s="111"/>
      <c r="B42" s="221" t="s">
        <v>163</v>
      </c>
      <c r="C42" s="222"/>
      <c r="D42" s="223"/>
      <c r="E42" s="112"/>
      <c r="F42" s="113"/>
      <c r="G42" s="20"/>
    </row>
    <row r="43" spans="1:7" s="22" customFormat="1" ht="41.25" customHeight="1" x14ac:dyDescent="0.2">
      <c r="A43" s="3">
        <v>10</v>
      </c>
      <c r="B43" s="189" t="s">
        <v>154</v>
      </c>
      <c r="C43" s="190"/>
      <c r="D43" s="191"/>
      <c r="E43" s="89">
        <v>5</v>
      </c>
      <c r="F43" s="90">
        <f>IF(F44&gt;5,"5",F44)</f>
        <v>0</v>
      </c>
      <c r="G43" s="20"/>
    </row>
    <row r="44" spans="1:7" s="4" customFormat="1" ht="135.75" customHeight="1" x14ac:dyDescent="0.2">
      <c r="A44" s="3"/>
      <c r="B44" s="192" t="s">
        <v>155</v>
      </c>
      <c r="C44" s="193"/>
      <c r="D44" s="194"/>
      <c r="E44" s="89"/>
      <c r="F44" s="92"/>
      <c r="G44" s="21"/>
    </row>
    <row r="45" spans="1:7" s="2" customFormat="1" ht="27.2" customHeight="1" x14ac:dyDescent="0.2">
      <c r="A45" s="1"/>
      <c r="B45" s="200" t="s">
        <v>7</v>
      </c>
      <c r="C45" s="201"/>
      <c r="D45" s="202"/>
      <c r="E45" s="93">
        <f>E14+E32</f>
        <v>40</v>
      </c>
      <c r="F45" s="93">
        <f>F14+F32</f>
        <v>25</v>
      </c>
      <c r="G45" s="1"/>
    </row>
    <row r="46" spans="1:7" ht="10.5" customHeight="1" x14ac:dyDescent="0.2">
      <c r="C46" s="85"/>
      <c r="D46" s="85"/>
    </row>
    <row r="47" spans="1:7" ht="20.25" customHeight="1" x14ac:dyDescent="0.2">
      <c r="B47" s="195" t="s">
        <v>2</v>
      </c>
      <c r="C47" s="195"/>
      <c r="D47" s="195"/>
      <c r="E47" s="195"/>
    </row>
    <row r="48" spans="1:7" ht="102.75" customHeight="1" x14ac:dyDescent="0.2">
      <c r="A48" s="224" t="s">
        <v>64</v>
      </c>
      <c r="B48" s="224"/>
      <c r="C48" s="224"/>
      <c r="D48" s="224"/>
      <c r="E48" s="224"/>
      <c r="F48" s="224"/>
      <c r="G48" s="224"/>
    </row>
    <row r="49" spans="2:7" s="86" customFormat="1" ht="20.25" customHeight="1" x14ac:dyDescent="0.2">
      <c r="B49" s="94"/>
      <c r="C49" s="94"/>
      <c r="D49" s="186" t="s">
        <v>65</v>
      </c>
      <c r="E49" s="186"/>
      <c r="F49" s="186"/>
      <c r="G49" s="186"/>
    </row>
    <row r="50" spans="2:7" s="2" customFormat="1" ht="18" customHeight="1" x14ac:dyDescent="0.2">
      <c r="D50" s="187" t="s">
        <v>8</v>
      </c>
      <c r="E50" s="187"/>
      <c r="F50" s="187"/>
      <c r="G50" s="187"/>
    </row>
    <row r="51" spans="2:7" x14ac:dyDescent="0.2">
      <c r="D51" s="185" t="s">
        <v>9</v>
      </c>
      <c r="E51" s="185"/>
      <c r="F51" s="185"/>
      <c r="G51" s="185"/>
    </row>
  </sheetData>
  <sheetProtection formatCells="0" formatColumns="0" formatRows="0" insertColumns="0" insertRows="0" insertHyperlinks="0" deleteColumns="0" deleteRows="0" sort="0" autoFilter="0" pivotTables="0"/>
  <mergeCells count="47">
    <mergeCell ref="D50:G50"/>
    <mergeCell ref="D51:G51"/>
    <mergeCell ref="B45:D45"/>
    <mergeCell ref="B47:E47"/>
    <mergeCell ref="A48:G48"/>
    <mergeCell ref="D49:G49"/>
    <mergeCell ref="B41:D41"/>
    <mergeCell ref="B42:D42"/>
    <mergeCell ref="B43:D43"/>
    <mergeCell ref="B44:D44"/>
    <mergeCell ref="B35:D35"/>
    <mergeCell ref="B36:D36"/>
    <mergeCell ref="B37:D37"/>
    <mergeCell ref="B38:D38"/>
    <mergeCell ref="B39:D39"/>
    <mergeCell ref="B40:D40"/>
    <mergeCell ref="B34:D34"/>
    <mergeCell ref="B23:D23"/>
    <mergeCell ref="B24:D24"/>
    <mergeCell ref="B25:D25"/>
    <mergeCell ref="B26:D26"/>
    <mergeCell ref="B27:D27"/>
    <mergeCell ref="B28:D28"/>
    <mergeCell ref="B29:D29"/>
    <mergeCell ref="B30:D30"/>
    <mergeCell ref="B31:D31"/>
    <mergeCell ref="B32:D32"/>
    <mergeCell ref="B33:D33"/>
    <mergeCell ref="B22:D22"/>
    <mergeCell ref="B9:G9"/>
    <mergeCell ref="B10:G10"/>
    <mergeCell ref="B12:D12"/>
    <mergeCell ref="B14:D14"/>
    <mergeCell ref="B15:D15"/>
    <mergeCell ref="B16:D16"/>
    <mergeCell ref="B13:D13"/>
    <mergeCell ref="B17:D17"/>
    <mergeCell ref="B18:D18"/>
    <mergeCell ref="B19:D19"/>
    <mergeCell ref="B20:D20"/>
    <mergeCell ref="B21:D21"/>
    <mergeCell ref="B8:G8"/>
    <mergeCell ref="A2:C2"/>
    <mergeCell ref="D2:G2"/>
    <mergeCell ref="A3:B3"/>
    <mergeCell ref="A5:G5"/>
    <mergeCell ref="B7:G7"/>
  </mergeCells>
  <pageMargins left="0.3" right="0.34" top="0.34" bottom="0.45" header="0.2" footer="0.2"/>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Mẫu 4A</vt:lpstr>
      <vt:lpstr>KL CV 10%</vt:lpstr>
      <vt:lpstr>TỔNG ĐIỂM CỘNG-TRỪ</vt:lpstr>
      <vt:lpstr>Mẫu 2B-VCQL</vt:lpstr>
      <vt:lpstr>Mẫu 2C-GV</vt:lpstr>
      <vt:lpstr>Mẫu 2D-NV</vt:lpstr>
      <vt:lpstr>'Mẫu 2B-VCQL'!Print_Titles</vt:lpstr>
      <vt:lpstr>'Mẫu 2C-GV'!Print_Titles</vt:lpstr>
      <vt:lpstr>'Mẫu 2D-NV'!Print_Titles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Windows User</cp:lastModifiedBy>
  <cp:lastPrinted>2019-09-18T07:35:32Z</cp:lastPrinted>
  <dcterms:created xsi:type="dcterms:W3CDTF">2018-08-07T00:58:29Z</dcterms:created>
  <dcterms:modified xsi:type="dcterms:W3CDTF">2021-06-22T04:00:29Z</dcterms:modified>
</cp:coreProperties>
</file>